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32862_pirkimo_dokumentai_4929/Bendrai naudojami dokumentai/"/>
    </mc:Choice>
  </mc:AlternateContent>
  <xr:revisionPtr revIDLastSave="24" documentId="8_{17644B42-BC4B-4D80-9ED1-03791B17E5AA}" xr6:coauthVersionLast="47" xr6:coauthVersionMax="47" xr10:uidLastSave="{D425C08C-02E1-4CB2-8E67-37DE30546E02}"/>
  <bookViews>
    <workbookView xWindow="-108" yWindow="-108" windowWidth="30936" windowHeight="16776" xr2:uid="{F9E7994A-7ED6-4B70-A545-7196E8B7782E}"/>
  </bookViews>
  <sheets>
    <sheet name="1 POD" sheetId="1" r:id="rId1"/>
    <sheet name="2 POD" sheetId="6" r:id="rId2"/>
    <sheet name="3 POD" sheetId="7" r:id="rId3"/>
    <sheet name="Sheet1" sheetId="5" state="hidden" r:id="rId4"/>
  </sheets>
  <definedNames>
    <definedName name="_xlnm.Print_Area" localSheetId="0">'1 POD'!$A$1:$T$26</definedName>
    <definedName name="_xlnm.Print_Area" localSheetId="1">'2 POD'!$A$1:$T$19</definedName>
    <definedName name="_xlnm.Print_Area" localSheetId="2">'3 POD'!$A$1:$T$72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7" l="1"/>
  <c r="J13" i="7"/>
  <c r="J14" i="7"/>
  <c r="J15" i="7"/>
  <c r="J16" i="7"/>
  <c r="J17" i="7"/>
  <c r="J18" i="7"/>
  <c r="J19" i="7"/>
  <c r="J20" i="7"/>
  <c r="J21" i="7"/>
  <c r="J22" i="7"/>
  <c r="J23" i="7"/>
  <c r="J24" i="7"/>
  <c r="J25" i="7"/>
  <c r="J26" i="7"/>
  <c r="J27" i="7"/>
  <c r="J28" i="7"/>
  <c r="J29" i="7"/>
  <c r="J30" i="7"/>
  <c r="H46" i="7"/>
  <c r="I46" i="7" s="1"/>
  <c r="I48" i="7" s="1"/>
  <c r="I50" i="7" s="1"/>
  <c r="J11" i="7"/>
  <c r="H28" i="6"/>
  <c r="I28" i="6" s="1"/>
  <c r="I29" i="6" s="1"/>
  <c r="I31" i="6" s="1"/>
  <c r="J12" i="6"/>
  <c r="J11" i="6"/>
  <c r="J13" i="6" s="1"/>
  <c r="J31" i="7" l="1"/>
  <c r="F65" i="7" s="1"/>
  <c r="F66" i="7" s="1"/>
  <c r="F67" i="7" s="1"/>
  <c r="F46" i="6"/>
  <c r="F47" i="6" l="1"/>
  <c r="F48" i="6" s="1"/>
  <c r="H35" i="1" l="1"/>
  <c r="I35" i="1" s="1"/>
  <c r="I36" i="1" s="1"/>
  <c r="I38" i="1" s="1"/>
  <c r="J12" i="1"/>
  <c r="J13" i="1"/>
  <c r="J14" i="1"/>
  <c r="J15" i="1"/>
  <c r="J16" i="1"/>
  <c r="J17" i="1"/>
  <c r="J18" i="1"/>
  <c r="J19" i="1"/>
  <c r="J11" i="1"/>
  <c r="J20" i="1" l="1"/>
  <c r="F53" i="1" s="1"/>
  <c r="F54" i="1" s="1"/>
  <c r="F55" i="1" l="1"/>
</calcChain>
</file>

<file path=xl/sharedStrings.xml><?xml version="1.0" encoding="utf-8"?>
<sst xmlns="http://schemas.openxmlformats.org/spreadsheetml/2006/main" count="356" uniqueCount="130">
  <si>
    <t>Pasiūlymo formos priedas Nr. 1. Pasiūlymo kaina ir informacija apie siūlomas prekes</t>
  </si>
  <si>
    <r>
      <rPr>
        <b/>
        <sz val="11"/>
        <rFont val="Calibri"/>
        <family val="2"/>
        <charset val="186"/>
        <scheme val="minor"/>
      </rPr>
      <t>Eksperto išvada</t>
    </r>
    <r>
      <rPr>
        <i/>
        <sz val="11"/>
        <color theme="4"/>
        <rFont val="Calibri"/>
        <family val="2"/>
        <charset val="186"/>
        <scheme val="minor"/>
      </rPr>
      <t xml:space="preserve">
</t>
    </r>
  </si>
  <si>
    <t>Sutartyje taikoma mišri kainodara: fiksuoto įkainio (Prekės) ir kintamo įkainio (Kitos prekės iš Prekių grupių)</t>
  </si>
  <si>
    <t>A dalis</t>
  </si>
  <si>
    <t>Fiksuoto įkainio prekių asortimentas perkamas pagal poreikį viso sutarties galiojimo laikotarpiu</t>
  </si>
  <si>
    <t>Pildo visi tiekėjai</t>
  </si>
  <si>
    <r>
      <t xml:space="preserve">Pildys tik galimas laimėtojas KC paprašius </t>
    </r>
    <r>
      <rPr>
        <b/>
        <i/>
        <sz val="11"/>
        <rFont val="Calibri"/>
        <family val="2"/>
        <charset val="186"/>
        <scheme val="minor"/>
      </rPr>
      <t xml:space="preserve"> 
(privaloma nurodyti tikslią informaciją, pilnus pavadinimus, kodus ir šalis)</t>
    </r>
  </si>
  <si>
    <r>
      <t xml:space="preserve">Eksperto </t>
    </r>
    <r>
      <rPr>
        <b/>
        <sz val="11"/>
        <color rgb="FFFF0000"/>
        <rFont val="Calibri"/>
        <family val="2"/>
        <charset val="186"/>
        <scheme val="minor"/>
      </rPr>
      <t>pareigos, vardas pavardė</t>
    </r>
  </si>
  <si>
    <r>
      <rPr>
        <b/>
        <sz val="11"/>
        <color theme="1"/>
        <rFont val="Calibri"/>
        <family val="2"/>
        <charset val="186"/>
        <scheme val="minor"/>
      </rPr>
      <t>Prieš atlikdamas vertinimą Ekspertas privalo:</t>
    </r>
    <r>
      <rPr>
        <sz val="11"/>
        <color theme="1"/>
        <rFont val="Calibri"/>
        <family val="2"/>
        <charset val="186"/>
        <scheme val="minor"/>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1"/>
        <color theme="1"/>
        <rFont val="Calibri"/>
        <family val="2"/>
        <charset val="186"/>
        <scheme val="minor"/>
      </rPr>
      <t>Atlikdamas vertinimą Ekspertas privalo:</t>
    </r>
    <r>
      <rPr>
        <sz val="11"/>
        <color theme="1"/>
        <rFont val="Calibri"/>
        <family val="2"/>
        <charset val="186"/>
        <scheme val="minor"/>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</si>
  <si>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</si>
  <si>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[1]</t>
  </si>
  <si>
    <t>Pirkimo objektas</t>
  </si>
  <si>
    <t>Mato vnt.</t>
  </si>
  <si>
    <t>Preliminarus kiekis[2]</t>
  </si>
  <si>
    <t>Siūloma prekė / modelis</t>
  </si>
  <si>
    <t>1 mato vnt.  Įkainis EUR be PVM</t>
  </si>
  <si>
    <t>Kaina  EUR, be PVM</t>
  </si>
  <si>
    <t>Siūlomos prekės kilmės šalis</t>
  </si>
  <si>
    <r>
      <t>Siūlomos prekės Gamintojo pavadinimas ir įmonės kodas</t>
    </r>
    <r>
      <rPr>
        <b/>
        <sz val="11"/>
        <color rgb="FFFF0000"/>
        <rFont val="Calibri"/>
        <family val="2"/>
        <charset val="186"/>
        <scheme val="minor"/>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</si>
  <si>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</si>
  <si>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</si>
  <si>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[3]</t>
  </si>
  <si>
    <t>Pakuotės kilmės šalis</t>
  </si>
  <si>
    <r>
      <t xml:space="preserve">Pateiktų dokumentų vertinimas </t>
    </r>
    <r>
      <rPr>
        <sz val="11"/>
        <color rgb="FF000000"/>
        <rFont val="Calibri"/>
        <family val="2"/>
        <charset val="186"/>
        <scheme val="minor"/>
      </rPr>
      <t>(atitinka/neatitinka)*</t>
    </r>
  </si>
  <si>
    <r>
      <t xml:space="preserve">Pasiūlyto objekto atitikties Techninės specifikacijos (toliau - TS) reikalavimams vertinimas </t>
    </r>
    <r>
      <rPr>
        <sz val="11"/>
        <color rgb="FF000000"/>
        <rFont val="Calibri"/>
        <family val="2"/>
        <charset val="186"/>
        <scheme val="minor"/>
      </rPr>
      <t>(atitinka/neatitinka)</t>
    </r>
    <r>
      <rPr>
        <b/>
        <sz val="11"/>
        <color rgb="FF000000"/>
        <rFont val="Calibri"/>
        <family val="2"/>
        <charset val="186"/>
        <scheme val="minor"/>
      </rPr>
      <t>**</t>
    </r>
  </si>
  <si>
    <r>
      <t>Pastabos</t>
    </r>
    <r>
      <rPr>
        <i/>
        <sz val="11"/>
        <color rgb="FF000000"/>
        <rFont val="Calibri"/>
        <family val="2"/>
        <charset val="186"/>
        <scheme val="minor"/>
      </rPr>
      <t xml:space="preserve"> 
</t>
    </r>
    <r>
      <rPr>
        <u/>
        <sz val="11"/>
        <color rgb="FF000000"/>
        <rFont val="Calibri"/>
        <family val="2"/>
        <charset val="186"/>
        <scheme val="minor"/>
      </rPr>
      <t>(jei neatitinka, tiksliai ir konkrečiai aprašomas neatitikimas)</t>
    </r>
  </si>
  <si>
    <t>3</t>
  </si>
  <si>
    <t>4</t>
  </si>
  <si>
    <t>5</t>
  </si>
  <si>
    <t>6</t>
  </si>
  <si>
    <t>7</t>
  </si>
  <si>
    <t>8</t>
  </si>
  <si>
    <t>9</t>
  </si>
  <si>
    <t>10</t>
  </si>
  <si>
    <t>11</t>
  </si>
  <si>
    <t>12</t>
  </si>
  <si>
    <t>13</t>
  </si>
  <si>
    <t>14</t>
  </si>
  <si>
    <t>1 pirkimo objekto dalis (toliau - p.o.d.). Cinkuoto plieninio lyno keldėžių ir kištukinės jungės</t>
  </si>
  <si>
    <t>Cinkuoto plieninio lyno keldėžių 1620mm jungė, žr. Techninės specifikacijos (toliau - TS) 1 priedo Excel lentelės (I POD. BG Junges) 1 poziciją</t>
  </si>
  <si>
    <t>vnt.</t>
  </si>
  <si>
    <t>Cinkuoto plieninio lyno keldėžių 2100mm jungė, žr. TS 1 priedo Excel lentelės (I POD. BG Junges) 2 poziciją</t>
  </si>
  <si>
    <t>Cinkuoto plieninio lyno keldėžių 3600mm jungė, žr. TS 1 priedo Excel lentelės (I POD. BG Junges) 3 poziciją</t>
  </si>
  <si>
    <t>Cinkuoto plieninio lyno keldėžių 5600mm jungė, žr. TS 1 priedo Excel lentelės (I POD. BG Junges) 4 poziciją</t>
  </si>
  <si>
    <t>Cinkuoto plieninio lyno bėgių grandinių kištukinė 600 mm jungė, žr. TS 1 priedo Excel lentelės (I POD. BG Junges) 5 poziciją</t>
  </si>
  <si>
    <t>Cinkuoto plieninio lyno bėgių grandinių kištukinė 1200 mm jungė, žr. TS 1 priedo Excel lentelės (I POD. BG Junges) 6 poziciją</t>
  </si>
  <si>
    <t>Cinkuoto plieninio lyno bėgių grandinių kištukinė 1400 mm jungė, žr. TS 1 priedo Excel lentelės (I POD. BG Junges) 7 poziciją</t>
  </si>
  <si>
    <t>Cinkuoto plieninio lyno bėgių grandinių kištukinė 3300 mm jungė, žr. TS 1 priedo Excel lentelės (I POD. BG Junges) 8 poziciją</t>
  </si>
  <si>
    <t>Cinkuoto plieninio lyno bėgių grandinių kištukinė 6700 mm jungė, žr. TS 1 priedo Excel lentelės (I POD. BG Junges) 9 poziciją</t>
  </si>
  <si>
    <t>Pasiūlymo kaina EUR be PVM (A)</t>
  </si>
  <si>
    <t>[3] Jeigu gamintoją kontroliuojantis asmuo yra fizinis asmuo, nurodoma 1) nuolatinė gyvenamoji vieta ir 2) pilietybė.
Kontroliuojantis asmuo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</si>
  <si>
    <t>* vertinama:</t>
  </si>
  <si>
    <t>[1] Stulpelio informacija bus nurodoma po sutarties pasirašymo.</t>
  </si>
  <si>
    <t xml:space="preserve">[2] Pirkėjas neįsipareigoja išpirkti prekių visai Sutarties vertei ar bet kokiai jos daliai. Prekės bus perkamos pagal poreikį. Tiekėjui bus mokama už faktiškai pristatytas prekes. Esant poreikiui, Pirkėjas turi teisę pirkti  Kitas prekes, esančias laimėjusio Tiekėjo asortimente, kurios patenka į nurodytą Prekių grupės apimtį. </t>
  </si>
  <si>
    <t xml:space="preserve"> - ar pasiūlyme yra nurodyta visa informacija, kurios reikalauta TS;</t>
  </si>
  <si>
    <t xml:space="preserve"> - ar pateikti visi TS prašomi dokumentai, dėl kiekvieno pirkimo objekto kaip reikalauta (jei taikoma);</t>
  </si>
  <si>
    <t>B dalis</t>
  </si>
  <si>
    <t>Kintamo įkainio kainodara. Pirkėjas sutarties vykdymo metu pirks prekes (Kitas prekes) iš tiekėjo prekiaujamo asortimento, kurios turi atitikti grupę (Cinkuoto plieninio lyno keldėžių ir kištukinės jungės).</t>
  </si>
  <si>
    <t>Palyginamoji lentelė skirta pasiūlymų palyginimui.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</si>
  <si>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Grupė</t>
  </si>
  <si>
    <t>Grupės prekė</t>
  </si>
  <si>
    <t>Grupės prekės techniniai parametrai</t>
  </si>
  <si>
    <t xml:space="preserve"> Preliminarus kiekis</t>
  </si>
  <si>
    <t>Matavimo vnt.</t>
  </si>
  <si>
    <t>Dokumentai/nuorodos į gamintojų skelbiamą informaciją internete,  patvirtinantys siūlomų parametrų reikšmes</t>
  </si>
  <si>
    <t>9(4x8)</t>
  </si>
  <si>
    <t>Cinkuoto plieninio lyno keldėžių ir kištukinės jungės</t>
  </si>
  <si>
    <t>Cinkuoto plieninio lyno keldėžių 7600mm jungė</t>
  </si>
  <si>
    <t xml:space="preserve">1. Neizoliuoto laidininko medžiaga  - cinkuotas plieninis lynas;
2. Neizoliuoto laidininko skersmuo (leistinos ribos) -  5,4-6,5 mm;
3. Jungės laidininko ilgis (leistinos ribos) - [7590-7630 mm];
4. Kištuko konusinės dalies skersmuo: pradžioje / ties laidininko tvirtinimo vieta - 10,2 / 11,2 ;
5. Jungės atsparumas tempimo jėgai, ne mažesnis kaip - 6000 N;
6. Jungės laidininko galuose įrengtų tvirtinimo elementų medžiaga:
   6.1. tvirtinamų keldėžėse (movose), įskaitant veržles ir poveržles - nerūdijantis plienas, 
   6.2. tvirtinamų bėgiuose - plienas;
7. Jungės laidininko tvirtinimo būdai:
   7.1. keldėžės (movos) elemente - presuojama, 
   7.2. bėgių elemente (kištuke) - presuojama ir suvirinama;
8. Jungės laidininko gale įrengto, bėgiuose tvirtinamo, elemento (kištuko) presavimo vietos padengimas - antikorozinė medžiaga;
9. Jungės paveikslėlis informacijai:
</t>
  </si>
  <si>
    <t>PASIŪLYMO KAINA (neįvertinus nuolaidos) EUR be PVM (K)</t>
  </si>
  <si>
    <r>
      <t xml:space="preserve">Siūloma nuolaida (N%), proc. </t>
    </r>
    <r>
      <rPr>
        <b/>
        <sz val="11"/>
        <color theme="4"/>
        <rFont val="Calibri"/>
        <family val="2"/>
        <charset val="186"/>
        <scheme val="minor"/>
      </rPr>
      <t>Nuolaida bus taikoma Sutarties vykdymo metu TIK pagal kintamo įkainio kainodarą perkamoms Kitoms prekėms (nuolaida turi būti vienoda visoms Kitoms prekėms iš prekių grupės)</t>
    </r>
  </si>
  <si>
    <r>
      <rPr>
        <b/>
        <sz val="11"/>
        <rFont val="Calibri"/>
        <family val="2"/>
        <charset val="186"/>
        <scheme val="minor"/>
      </rPr>
      <t>PASIŪLYMO KAINA SU NUOLAIDA EUR be PVM</t>
    </r>
    <r>
      <rPr>
        <b/>
        <sz val="11"/>
        <color rgb="FFFF0000"/>
        <rFont val="Calibri"/>
        <family val="2"/>
        <charset val="186"/>
        <scheme val="minor"/>
      </rPr>
      <t xml:space="preserve"> (B)
</t>
    </r>
    <r>
      <rPr>
        <sz val="11"/>
        <rFont val="Calibri"/>
        <family val="2"/>
        <charset val="186"/>
        <scheme val="minor"/>
      </rPr>
      <t>Pasiūlymo kaina su nuolaida B apskaičiuojama pagal žemiau nurodytą formulę ir bus naudojama Pasiūlymų vertinimui.  Pasiūlyta nuolaida bus taikoma Sutarties vykdymo metu perkant Kitas prekes, kurioms taikoma kintamo įkainio kainodara.</t>
    </r>
    <r>
      <rPr>
        <b/>
        <sz val="11"/>
        <color rgb="FFFF0000"/>
        <rFont val="Calibri"/>
        <family val="2"/>
        <charset val="186"/>
        <scheme val="minor"/>
      </rPr>
      <t xml:space="preserve"> </t>
    </r>
  </si>
  <si>
    <r>
      <t>PASIŪLYMO KAINOS (</t>
    </r>
    <r>
      <rPr>
        <b/>
        <sz val="11"/>
        <color rgb="FFFF0000"/>
        <rFont val="Calibri"/>
        <family val="2"/>
        <charset val="186"/>
        <scheme val="minor"/>
      </rPr>
      <t>B</t>
    </r>
    <r>
      <rPr>
        <b/>
        <sz val="11"/>
        <color rgb="FF000000"/>
        <rFont val="Calibri"/>
        <family val="2"/>
        <charset val="186"/>
        <scheme val="minor"/>
      </rPr>
      <t>) APSKAIČIAVIMO FORMULĖ</t>
    </r>
  </si>
  <si>
    <t>B = K - (K * N%)</t>
  </si>
  <si>
    <t>kur:</t>
  </si>
  <si>
    <t>B -  Pasiūlymo kaina su nuolaida EUR be PVM</t>
  </si>
  <si>
    <t>K -  Pasiūlymo kaina neįvertinus nuolaidos EUR be PVM</t>
  </si>
  <si>
    <t>N% - Nuolaida</t>
  </si>
  <si>
    <t>C dalis</t>
  </si>
  <si>
    <t xml:space="preserve">Bendra Pasiūlymo kaina - (Pasiūlymo kaina EUR be PVM(A)) fiksuotas įkainis + (Pasiūlymo kaina su nuolaida EUR be PVM(B)) kintamas įkainis </t>
  </si>
  <si>
    <t xml:space="preserve">A dalis + B dalis = C dalis </t>
  </si>
  <si>
    <r>
      <t xml:space="preserve">Ši </t>
    </r>
    <r>
      <rPr>
        <b/>
        <sz val="11"/>
        <color rgb="FFFF0000"/>
        <rFont val="Calibri"/>
        <family val="2"/>
        <charset val="186"/>
        <scheme val="minor"/>
      </rPr>
      <t>galutinė</t>
    </r>
    <r>
      <rPr>
        <b/>
        <sz val="11"/>
        <color theme="1"/>
        <rFont val="Calibri"/>
        <family val="2"/>
        <charset val="186"/>
        <scheme val="minor"/>
      </rPr>
      <t xml:space="preserve"> pasiūlymo kaina turi būti nurodyta Pasiūlymo formoje</t>
    </r>
  </si>
  <si>
    <t xml:space="preserve">Bendra Pasiūlymo kaina EUR be PVM (C) </t>
  </si>
  <si>
    <r>
      <t xml:space="preserve">PVM </t>
    </r>
    <r>
      <rPr>
        <i/>
        <sz val="11"/>
        <color theme="1"/>
        <rFont val="Calibri"/>
        <family val="2"/>
        <charset val="186"/>
        <scheme val="minor"/>
      </rPr>
      <t>(pildoma, jei taikoma)</t>
    </r>
  </si>
  <si>
    <t>Įrašyti %</t>
  </si>
  <si>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</si>
  <si>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</si>
  <si>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 xml:space="preserve">Į „Bendrą Pasiūlymo kainą EUR su PVM“ turi būti įskaityti visi mokesčiai ir visos tiekėjo išlaidos pagal pirkimo dokumentų reikalavimus. </t>
    </r>
    <r>
      <rPr>
        <b/>
        <sz val="11"/>
        <rFont val="Calibri"/>
        <family val="2"/>
        <charset val="186"/>
        <scheme val="minor"/>
      </rPr>
      <t xml:space="preserve"> </t>
    </r>
  </si>
  <si>
    <t>2 pirkimo objekto dalis (toliau - p.o.d.). Privirinamos bėgių sandūrų jungės</t>
  </si>
  <si>
    <t>Cinkuoto plieninio lyno sandūrinė privirinama jungė SRS-6, žr. Techninės specifikacijos (toliau - TS) 1 priedo Excel lentelės (II POD. Junges privirinamos) 1 poziciją</t>
  </si>
  <si>
    <t>Vario lyno sandūrinė privirinama jungė RESF-02 MG-70, žr. TS 1 priedo Excel lentelės (II POD. Junges privirinamos) 2 poziciją</t>
  </si>
  <si>
    <t>Kintamo įkainio kainodara. Pirkėjas sutarties vykdymo metu pirks prekes (Kitas prekes) iš tiekėjo prekiaujamo asortimento, kurios turi atitikti grupę (Privirinamos bėgių sandūrų jungės).</t>
  </si>
  <si>
    <t>Privirinamos bėgių sandūrų jungės</t>
  </si>
  <si>
    <r>
      <rPr>
        <b/>
        <sz val="11"/>
        <rFont val="Calibri"/>
        <family val="2"/>
        <charset val="186"/>
        <scheme val="minor"/>
      </rPr>
      <t>Vario lyno sandūrinė privirinama jungė RESF-02 MG-90 (95) arba lygiavertė</t>
    </r>
    <r>
      <rPr>
        <sz val="11"/>
        <rFont val="Calibri"/>
        <family val="2"/>
        <charset val="186"/>
        <scheme val="minor"/>
      </rPr>
      <t xml:space="preserve">;
</t>
    </r>
    <r>
      <rPr>
        <i/>
        <sz val="11"/>
        <rFont val="Calibri"/>
        <family val="2"/>
        <charset val="186"/>
        <scheme val="minor"/>
      </rPr>
      <t>{RESF - bėgių elektrinė sandūrinė privirinama jungė su įvorės forma (žr. paveikslėlį), 02 - antra modifikacija, MG-90(95) [MG - lankstus vario daugiavielis lynas, 90 (95) - jungės skerspjūvio plotas (mm</t>
    </r>
    <r>
      <rPr>
        <i/>
        <vertAlign val="superscript"/>
        <sz val="11"/>
        <rFont val="Calibri"/>
        <family val="2"/>
        <charset val="186"/>
        <scheme val="minor"/>
      </rPr>
      <t>2)</t>
    </r>
    <r>
      <rPr>
        <i/>
        <sz val="11"/>
        <rFont val="Calibri"/>
        <family val="2"/>
        <charset val="186"/>
        <scheme val="minor"/>
      </rPr>
      <t>]}</t>
    </r>
  </si>
  <si>
    <r>
      <t>1. Neizoliuoto laidininko:
1.1. medžiaga - vario laidas (lynas) MG-90 arba analogiškas;
1.2. skerspjūvio plotas - 90 (95) mm</t>
    </r>
    <r>
      <rPr>
        <vertAlign val="superscript"/>
        <sz val="11"/>
        <rFont val="Calibri"/>
        <family val="2"/>
        <charset val="186"/>
        <scheme val="minor"/>
      </rPr>
      <t>2</t>
    </r>
    <r>
      <rPr>
        <sz val="11"/>
        <rFont val="Calibri"/>
        <family val="2"/>
        <charset val="186"/>
        <scheme val="minor"/>
      </rPr>
      <t>;
2. Jungės elektrinė varža, įskaitant dvi įvores, ne didesnė kaip - 180 μΩ;
3. Jungės atsparumas tempimo jėgai, ne mažesnis kaip - 1000 N;
4. Jungės įtvirtinimo būdas - jungės galai apspausti ir įvirinti plieninėse įvorėse;
5. Jungės ilgis (ištiestas) - 200 ± 5mm;
6. Laidininku leistina ilgalaikė srovė, ne mažesnė kaip - 350 A;
7. Jungės paveikslėlis informacijai:</t>
    </r>
  </si>
  <si>
    <t>3 pirkimo objekto dalis (toliau - p.o.d.). Droselinės, tarpdroselinės ir elektros traukos jungės</t>
  </si>
  <si>
    <t>Cinkuoto plieninio lyno droselinė 3675/3510 mm jungė, žr. Techninės specifikacijos (toliau - TS) 1 priedo Excel lentelės (III POD. DMS MMS EMS Junges) 1 poziciją</t>
  </si>
  <si>
    <t>Cinkuoto plieninio lyno droselinė 1675/1510 mm jungė, žr. TS 1 priedo Excel lentelės (III POD. DMS MMS EMS Junges) 2 poziciją</t>
  </si>
  <si>
    <t>Cinkuoto plieninio lyno droselinė jungė SD-85x4/2-2,0, žr. TS 1 priedo Excel lentelės (III POD. DMS MMS EMS Junges) 3 poziciją</t>
  </si>
  <si>
    <t>Cinkuoto plieninio lyno droselinė jungė SD-85x4/2-4,0, žr. TS 1 priedo Excel lentelės (III POD. DMS MMS EMS Junges) 4 poziciją</t>
  </si>
  <si>
    <t>Cinkuoto plieninio lyno droselinė jungė SD-85x3/2-2,0, žr. TS 1 priedo Excel lentelės (III POD. DMS MMS EMS Junges) 5 poziciją</t>
  </si>
  <si>
    <t>Cinkuoto plieninio lyno droselinė jungė SD-85x3/2-4,0, žr. TS 1 priedo Excel lentelės (III POD. DMS MMS EMS Junges) 6 poziciją</t>
  </si>
  <si>
    <t>Cinkuoto plieninio lyno droselinė jungė SD-85x2-2,0, žr. TS 1 priedo Excel lentelės (III POD. DMS MMS EMS Junges) 7 poziciją</t>
  </si>
  <si>
    <t>Cinkuoto plieninio lyno droselinė jungė SD-85x2-4,0, žr. TS 1 priedo Excel lentelės (III POD. DMS MMS EMS Junges) 8 poziciją</t>
  </si>
  <si>
    <t>Plieno vario laido (lyno) droselinė jungė DMS-70x4-2000, žr. TS 1 priedo Excel lentelės (III POD. DMS MMS EMS Junges) 9 poziciją</t>
  </si>
  <si>
    <t>Plieno vario laido (lyno) droselinė jungė DMS-70x4-4000, žr. TS 1 priedo Excel lentelės (III POD. DMS MMS EMS Junges) 10 poziciją</t>
  </si>
  <si>
    <t>Plieno vario laido (lyno) droselinė jungė DMS-70x4-7600, žr. TS 1 priedo Excel lentelės (III POD. DMS MMS EMS Junges) 11 poziciją</t>
  </si>
  <si>
    <t>Plieno vario laido (lyno) droselinė jungė DMS-70x4-35000, žr. TS 1 priedo Excel lentelės (III POD. DMS MMS EMS Junges) 12 poziciją</t>
  </si>
  <si>
    <t>Plieno vario laido (lyno) droselinė jungė DMS-70x4-2200, žr. TS 1 priedo Excel lentelės (III POD. DMS MMS EMS Junges) 13 poziciją</t>
  </si>
  <si>
    <t>Plieno vario laido (lyno) droselinė jungė DMS-70x4-4200, žr. TS 1 priedo Excel lentelės (III POD. DMS MMS EMS Junges) 14 poziciją</t>
  </si>
  <si>
    <t>Plieno vario laido (lyno) tarpdroselinė jungė MMS-70x4-700, žr. TS 1 priedo Excel lentelės (III POD. DMS MMS EMS Junges) 15 poziciją</t>
  </si>
  <si>
    <t>Plieno vario laido (lyno) tarpdroselinė jungė MMS-70x4-8600, žr. TS 1 priedo Excel lentelės (III POD. DMS MMS EMS Junges) 16 poziciją</t>
  </si>
  <si>
    <t>Plieno vario laido (lyno) elektros traukos jungė EMS-70-3300, žr. TS 1 priedo Excel lentelės (III POD. DMS MMS EMS Junges) 17 poziciją</t>
  </si>
  <si>
    <t>Plieno vario laido (lyno) elektros traukos jungė EMS-70-3800, žr. TS 1 priedo Excel lentelės (III POD. DMS MMS EMS Junges) 18 poziciją</t>
  </si>
  <si>
    <t>Plieno vario laido (lyno) elektros traukos jungė EMS-70-1500, žr. TS 1 priedo Excel lentelės (III POD. DMS MMS EMS Junges) 19 poziciją</t>
  </si>
  <si>
    <t>Cinkuoto plieninio lyno elektros traukos jungė SE-85x2-1500, žr. TS 1 priedo Excel lentelės (III POD. DMS MMS EMS Junges) 20 poziciją</t>
  </si>
  <si>
    <t>Kintamo įkainio kainodara. Pirkėjas sutarties vykdymo metu pirks prekes (Kitas prekes) iš tiekėjo prekiaujamo asortimento, kurios turi atitikti grupę (Droselinės, tarpdroselinės ir elektros traukos jungės).</t>
  </si>
  <si>
    <t>1 mato vnt.  Įkainis EUR be PVM*</t>
  </si>
  <si>
    <t>Droselinės, tarpdroselinės ir elektros traukos jungės</t>
  </si>
  <si>
    <r>
      <rPr>
        <b/>
        <sz val="11"/>
        <rFont val="Calibri"/>
        <family val="2"/>
        <charset val="186"/>
        <scheme val="minor"/>
      </rPr>
      <t>Plieno vario laido (lyno) tarpdroselinė jungė MMS-70x4-35000 arba lygiavertė</t>
    </r>
    <r>
      <rPr>
        <sz val="11"/>
        <rFont val="Calibri"/>
        <family val="2"/>
        <charset val="186"/>
        <scheme val="minor"/>
      </rPr>
      <t xml:space="preserve">
</t>
    </r>
    <r>
      <rPr>
        <i/>
        <sz val="11"/>
        <rFont val="Calibri"/>
        <family val="2"/>
        <charset val="186"/>
        <scheme val="minor"/>
      </rPr>
      <t>{DMS [Plieno vario laido (lyno) tarpdroselinė jungė], 70x4-35000 [70 - skerspjūvio plotas (mm</t>
    </r>
    <r>
      <rPr>
        <i/>
        <vertAlign val="superscript"/>
        <sz val="11"/>
        <rFont val="Calibri"/>
        <family val="2"/>
        <charset val="186"/>
        <scheme val="minor"/>
      </rPr>
      <t>2</t>
    </r>
    <r>
      <rPr>
        <i/>
        <sz val="11"/>
        <rFont val="Calibri"/>
        <family val="2"/>
        <charset val="186"/>
        <scheme val="minor"/>
      </rPr>
      <t>), 4 - keturios jungės / dvi plokštelės, 35000 - preliminarus ilgis (mm)]}</t>
    </r>
  </si>
  <si>
    <r>
      <t>1. Neizoliuoto laidininko:
    1.1. medžiaga - Bimetalinis plieno–vario laidininkas (lynas), t. y. vario sluoksniu dengtas plieninis daugiagyslis laidininkas (PBSM, PBSME tipo) arba lygiavertis vario sluoksniu dengtas plieninis laidininkas (CCS – Copper-Clad Steel), atitinkantis ASTM B228 standarto reikalavimus, arba kitus lygiaverčius tarptautinius ar nacionalinius standartus (pvz., IEC ar EN), reglamentuojančius analogiškų laidininkų technines ir eksploatacines savybes,
   1.2.  laidininko nominalioji skerspjūvio klasė (mm</t>
    </r>
    <r>
      <rPr>
        <vertAlign val="superscript"/>
        <sz val="11"/>
        <rFont val="Calibri"/>
        <family val="2"/>
        <charset val="186"/>
        <scheme val="minor"/>
      </rPr>
      <t>2</t>
    </r>
    <r>
      <rPr>
        <sz val="11"/>
        <rFont val="Calibri"/>
        <family val="2"/>
        <charset val="186"/>
        <scheme val="minor"/>
      </rPr>
      <t xml:space="preserve"> ) - 70 arba 90(95);
2. Laidininko elektrinė varža (Ω/km), ne didesnė:
   2.1. 0,622, kai laidininkas 70 mm</t>
    </r>
    <r>
      <rPr>
        <vertAlign val="superscript"/>
        <sz val="11"/>
        <rFont val="Calibri"/>
        <family val="2"/>
        <charset val="186"/>
        <scheme val="minor"/>
      </rPr>
      <t>2</t>
    </r>
    <r>
      <rPr>
        <sz val="11"/>
        <rFont val="Calibri"/>
        <family val="2"/>
        <charset val="186"/>
        <scheme val="minor"/>
      </rPr>
      <t xml:space="preserve">
   2.2. 0,48, kai laidininkas 90(95) mm</t>
    </r>
    <r>
      <rPr>
        <vertAlign val="superscript"/>
        <sz val="11"/>
        <rFont val="Calibri"/>
        <family val="2"/>
        <charset val="186"/>
        <scheme val="minor"/>
      </rPr>
      <t>2</t>
    </r>
    <r>
      <rPr>
        <sz val="11"/>
        <rFont val="Calibri"/>
        <family val="2"/>
        <charset val="186"/>
        <scheme val="minor"/>
      </rPr>
      <t>;
3. Laidininko sujungimo su plokštele kontakto pereinamoji elektrinė varža (μΩ), ne didesnė, kaip:
   3.1.  40* (kai laidininkas 70 mm</t>
    </r>
    <r>
      <rPr>
        <vertAlign val="superscript"/>
        <sz val="11"/>
        <rFont val="Calibri"/>
        <family val="2"/>
        <charset val="186"/>
        <scheme val="minor"/>
      </rPr>
      <t>2</t>
    </r>
    <r>
      <rPr>
        <sz val="11"/>
        <rFont val="Calibri"/>
        <family val="2"/>
        <charset val="186"/>
        <scheme val="minor"/>
      </rPr>
      <t>),
   3.2.  32* (kai laidininkas 90(95) mm</t>
    </r>
    <r>
      <rPr>
        <vertAlign val="superscript"/>
        <sz val="11"/>
        <rFont val="Calibri"/>
        <family val="2"/>
        <charset val="186"/>
        <scheme val="minor"/>
      </rPr>
      <t>2</t>
    </r>
    <r>
      <rPr>
        <sz val="11"/>
        <rFont val="Calibri"/>
        <family val="2"/>
        <charset val="186"/>
        <scheme val="minor"/>
      </rPr>
      <t>);
Pastaba: *) Leistinas padidėjimas ne daugiau 20 proc.;
4. Jungės atsparumas tempimo jėgai, ne mažesnis kaip - 1000 N;
5. Jungės laidininkų kiekis / plokštelių kiekis (vnt.) - 4 / 2;
6. Jungės laidininkų L1 - L4 ilgiai (leistinos ribos) tarp plokštelių artimesnių skylių centrų, (mm) - 35000-35500;
7. Junge leistina ilgalaikė srovė, ne mažesnė, kaip - 1100 A;
8. Jungės laidininko gamybai naudojama medžiaga (viela) - BSM0 (BSM1), BSMD tipo arba lygiavertė vario sluoksniu dengta plieninė viela (CCS – Copper-Clad Steel), atitinkanti ASTM B227 arba kitų lygiaverčių standartų reikalavimus;
9. Laidininko gamybai naudojamos medžiagos (vielos) gyslos diametras (leistinos ribos) / laidininko nominalioji skerspjūvio klasė:
   9.1.  2,1-2,39 mm / 70 mm</t>
    </r>
    <r>
      <rPr>
        <vertAlign val="superscript"/>
        <sz val="11"/>
        <rFont val="Calibri"/>
        <family val="2"/>
        <charset val="186"/>
        <scheme val="minor"/>
      </rPr>
      <t>2</t>
    </r>
    <r>
      <rPr>
        <sz val="11"/>
        <rFont val="Calibri"/>
        <family val="2"/>
        <charset val="186"/>
        <scheme val="minor"/>
      </rPr>
      <t>,
   9.2.  2,4-2,6 / 90(95)mm</t>
    </r>
    <r>
      <rPr>
        <vertAlign val="superscript"/>
        <sz val="11"/>
        <rFont val="Calibri"/>
        <family val="2"/>
        <charset val="186"/>
        <scheme val="minor"/>
      </rPr>
      <t>2</t>
    </r>
    <r>
      <rPr>
        <sz val="11"/>
        <rFont val="Calibri"/>
        <family val="2"/>
        <charset val="186"/>
        <scheme val="minor"/>
      </rPr>
      <t xml:space="preserve">;
10. Laidininko gyslų kiekis, ne mažiau kaip - 19 vnt.
11. Jungės laidininkų galuose įrengtų tvirtinimo elementų (plieno įvorių ir plokštelių) medžiaga - galvaniškai alavuotas plienas;
12. Jungės laidininkų tvirtinimo elementuose būdas - presuojama ir suvirinama;
13. Jungės laidininkų gale įrengtų tvirtinimo elementų presavimo ir virinimo vietų padengimo būdas - antikorozinė medžiaga (cinko dažai ar kita lygiavertė medžiaga);
14. Jungės paveikslėlis informacijai; </t>
    </r>
  </si>
  <si>
    <t>* Pirkėjas turi teisę bet kada Pirkimo vykdymo metu reikalauti iš Tiekėjo pateikti įrodymus, kad jo siūlomų Prekių įkainiai Pasiūlymo pateikimo dienai buvo galiojantys Tiekėjo viešai skelbiamoje prekybos vietoje ar interneto svetainėje (įskaitant elektronines parduotuves), Tiekėjo prekių katologe ar kainininke.</t>
  </si>
  <si>
    <t>Pasirinkti</t>
  </si>
  <si>
    <t>Kiekis</t>
  </si>
  <si>
    <t>Maksimalus kiekis[4]</t>
  </si>
  <si>
    <t>Lyginamasis koeficientas [4]</t>
  </si>
  <si>
    <t>Pirkimo objekto brėžinio / katalogo Nr.</t>
  </si>
  <si>
    <t xml:space="preserve">Pagrindiniai pirkimo objekto parametrai </t>
  </si>
  <si>
    <t>Siūlomos prekės modelis, brėžinio / katalogo Nr.</t>
  </si>
  <si>
    <t xml:space="preserve">Siūlomos prekės modelis, brėžinio/ katalogo Nr. ir pagrindiniai pirkimo objekto parametrai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</si>
</sst>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Calibri"/>
      <family val="2"/>
      <charset val="186"/>
    </font>
    <font>
      <sz val="10"/>
      <color theme="1"/>
      <name val="Arial"/>
      <family val="2"/>
      <charset val="186"/>
    </font>
    <font>
      <b/>
      <sz val="11"/>
      <color theme="1"/>
      <name val="Arial"/>
      <family val="2"/>
      <charset val="186"/>
    </font>
    <font>
      <sz val="11"/>
      <color rgb="FFFF0000"/>
      <name val="Calibri"/>
      <family val="2"/>
      <charset val="186"/>
      <scheme val="minor"/>
    </font>
    <font>
      <b/>
      <sz val="11"/>
      <color theme="1"/>
      <name val="Calibri"/>
      <family val="2"/>
      <charset val="186"/>
      <scheme val="minor"/>
    </font>
    <font>
      <b/>
      <sz val="11"/>
      <name val="Calibri"/>
      <family val="2"/>
      <charset val="186"/>
      <scheme val="minor"/>
    </font>
    <font>
      <b/>
      <sz val="11"/>
      <color rgb="FFFF0000"/>
      <name val="Calibri"/>
      <family val="2"/>
      <charset val="186"/>
      <scheme val="minor"/>
    </font>
    <font>
      <b/>
      <sz val="11"/>
      <color theme="4"/>
      <name val="Calibri"/>
      <family val="2"/>
      <charset val="186"/>
      <scheme val="minor"/>
    </font>
    <font>
      <sz val="11"/>
      <color theme="4"/>
      <name val="Calibri"/>
      <family val="2"/>
      <charset val="186"/>
      <scheme val="minor"/>
    </font>
    <font>
      <i/>
      <sz val="10"/>
      <color rgb="FF000000"/>
      <name val="Calibri"/>
      <family val="2"/>
      <charset val="186"/>
      <scheme val="minor"/>
    </font>
    <font>
      <sz val="11"/>
      <color rgb="FF000000"/>
      <name val="Calibri"/>
      <family val="2"/>
      <charset val="186"/>
      <scheme val="minor"/>
    </font>
    <font>
      <sz val="11"/>
      <name val="Calibri"/>
      <family val="2"/>
      <charset val="186"/>
      <scheme val="minor"/>
    </font>
    <font>
      <b/>
      <sz val="11"/>
      <color rgb="FF000000"/>
      <name val="Calibri"/>
      <family val="2"/>
      <charset val="186"/>
      <scheme val="minor"/>
    </font>
    <font>
      <i/>
      <sz val="11"/>
      <color theme="4"/>
      <name val="Calibri"/>
      <family val="2"/>
      <charset val="186"/>
      <scheme val="minor"/>
    </font>
    <font>
      <i/>
      <sz val="11"/>
      <color theme="1"/>
      <name val="Calibri"/>
      <family val="2"/>
      <charset val="186"/>
      <scheme val="minor"/>
    </font>
    <font>
      <b/>
      <i/>
      <sz val="11"/>
      <color theme="1"/>
      <name val="Calibri"/>
      <family val="2"/>
      <charset val="186"/>
      <scheme val="minor"/>
    </font>
    <font>
      <b/>
      <i/>
      <sz val="11"/>
      <name val="Calibri"/>
      <family val="2"/>
      <charset val="186"/>
      <scheme val="minor"/>
    </font>
    <font>
      <i/>
      <sz val="11"/>
      <color rgb="FF000000"/>
      <name val="Calibri"/>
      <family val="2"/>
      <charset val="186"/>
      <scheme val="minor"/>
    </font>
    <font>
      <u/>
      <sz val="11"/>
      <color rgb="FF000000"/>
      <name val="Calibri"/>
      <family val="2"/>
      <charset val="186"/>
      <scheme val="minor"/>
    </font>
    <font>
      <i/>
      <sz val="11"/>
      <name val="Calibri"/>
      <family val="2"/>
      <charset val="186"/>
      <scheme val="minor"/>
    </font>
    <font>
      <b/>
      <sz val="10"/>
      <color rgb="FF000000"/>
      <name val="Arial"/>
      <family val="2"/>
      <charset val="186"/>
    </font>
    <font>
      <i/>
      <vertAlign val="superscript"/>
      <sz val="11"/>
      <name val="Calibri"/>
      <family val="2"/>
      <charset val="186"/>
      <scheme val="minor"/>
    </font>
    <font>
      <vertAlign val="superscript"/>
      <sz val="11"/>
      <name val="Calibri"/>
      <family val="2"/>
      <charset val="186"/>
      <scheme val="minor"/>
    </font>
  </fonts>
  <fills count="11">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14999847407452621"/>
      </right>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applyNumberFormat="0" applyFont="0" applyBorder="0" applyProtection="0"/>
  </cellStyleXfs>
  <cellXfs count="176">
    <xf numFmtId="0" fontId="0" fillId="0" borderId="0" xfId="0"/>
    <xf numFmtId="0" fontId="5" fillId="0" borderId="0" xfId="0" applyFont="1"/>
    <xf numFmtId="0" fontId="6" fillId="0" borderId="0" xfId="0" applyFont="1"/>
    <xf numFmtId="0" fontId="12" fillId="0" borderId="0" xfId="0" applyFont="1" applyAlignment="1">
      <alignment horizontal="left"/>
    </xf>
    <xf numFmtId="0" fontId="12" fillId="0" borderId="0" xfId="0" applyFont="1"/>
    <xf numFmtId="164" fontId="3" fillId="0" borderId="0" xfId="0" applyNumberFormat="1" applyFont="1"/>
    <xf numFmtId="0" fontId="3" fillId="0" borderId="0" xfId="0" applyFont="1"/>
    <xf numFmtId="0" fontId="14" fillId="0" borderId="1" xfId="0" applyFont="1" applyBorder="1" applyAlignment="1">
      <alignment horizontal="center" vertical="center"/>
    </xf>
    <xf numFmtId="0" fontId="14" fillId="0" borderId="11" xfId="0" applyFont="1" applyBorder="1" applyAlignment="1">
      <alignment horizontal="left" vertical="center"/>
    </xf>
    <xf numFmtId="0" fontId="15"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wrapText="1"/>
    </xf>
    <xf numFmtId="0" fontId="15" fillId="0" borderId="0" xfId="0" applyFont="1"/>
    <xf numFmtId="0" fontId="8" fillId="0" borderId="0" xfId="0" applyFont="1" applyAlignment="1">
      <alignment horizontal="right" wrapText="1"/>
    </xf>
    <xf numFmtId="0" fontId="8" fillId="0" borderId="0" xfId="0" applyFont="1" applyAlignment="1">
      <alignment horizontal="left" vertical="center"/>
    </xf>
    <xf numFmtId="0" fontId="17" fillId="0" borderId="0" xfId="0" applyFont="1" applyAlignment="1">
      <alignment vertical="center" wrapText="1"/>
    </xf>
    <xf numFmtId="0" fontId="18" fillId="0" borderId="0" xfId="0" applyFont="1" applyAlignment="1">
      <alignment horizontal="left" vertical="center"/>
    </xf>
    <xf numFmtId="0" fontId="16" fillId="2" borderId="1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164" fontId="16" fillId="0" borderId="2" xfId="0" applyNumberFormat="1" applyFont="1" applyBorder="1" applyAlignment="1">
      <alignment horizontal="center" vertical="center" wrapText="1"/>
    </xf>
    <xf numFmtId="0" fontId="16" fillId="9" borderId="10"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6" fillId="9" borderId="1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49" fontId="21" fillId="2" borderId="1" xfId="0" applyNumberFormat="1" applyFont="1" applyFill="1" applyBorder="1" applyAlignment="1">
      <alignment horizontal="center" vertical="center" wrapText="1"/>
    </xf>
    <xf numFmtId="49" fontId="21" fillId="4" borderId="1" xfId="0" applyNumberFormat="1" applyFont="1" applyFill="1" applyBorder="1" applyAlignment="1">
      <alignment horizontal="center" vertical="center" wrapText="1"/>
    </xf>
    <xf numFmtId="49" fontId="21" fillId="9" borderId="1"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15" fillId="2" borderId="12" xfId="0" applyFont="1" applyFill="1" applyBorder="1" applyAlignment="1">
      <alignment horizontal="center" vertical="center"/>
    </xf>
    <xf numFmtId="0" fontId="15" fillId="3" borderId="1" xfId="0" applyFont="1" applyFill="1" applyBorder="1" applyAlignment="1">
      <alignment horizontal="center" vertical="center" wrapText="1"/>
    </xf>
    <xf numFmtId="165" fontId="15" fillId="0" borderId="2" xfId="0"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4" fillId="0" borderId="13" xfId="0" applyFont="1" applyBorder="1"/>
    <xf numFmtId="0" fontId="14" fillId="0" borderId="0" xfId="0" applyFont="1"/>
    <xf numFmtId="165" fontId="16" fillId="6" borderId="2" xfId="0" applyNumberFormat="1" applyFont="1" applyFill="1" applyBorder="1" applyAlignment="1">
      <alignment horizontal="center" vertical="center"/>
    </xf>
    <xf numFmtId="164" fontId="16"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3" fontId="23" fillId="0" borderId="1" xfId="0" applyNumberFormat="1" applyFont="1" applyBorder="1" applyAlignment="1">
      <alignment horizontal="center" vertical="center" wrapText="1"/>
    </xf>
    <xf numFmtId="3" fontId="23" fillId="3"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9" fillId="0" borderId="0" xfId="0" applyFont="1" applyAlignment="1">
      <alignment vertical="top" wrapText="1"/>
    </xf>
    <xf numFmtId="0" fontId="10" fillId="0" borderId="0" xfId="0" applyFont="1" applyAlignment="1">
      <alignment vertical="center" wrapText="1"/>
    </xf>
    <xf numFmtId="0" fontId="16" fillId="0" borderId="0" xfId="0" applyFont="1" applyAlignment="1">
      <alignment vertical="top" wrapText="1"/>
    </xf>
    <xf numFmtId="0" fontId="11" fillId="0" borderId="0" xfId="0" applyFont="1"/>
    <xf numFmtId="9" fontId="10" fillId="0" borderId="1" xfId="0" applyNumberFormat="1" applyFont="1" applyBorder="1" applyAlignment="1">
      <alignment horizontal="right" vertical="center" wrapText="1"/>
    </xf>
    <xf numFmtId="0" fontId="8" fillId="0" borderId="10" xfId="0" applyFont="1" applyBorder="1" applyAlignment="1">
      <alignment horizontal="right" vertical="center" wrapText="1"/>
    </xf>
    <xf numFmtId="165" fontId="16" fillId="6" borderId="11" xfId="0" applyNumberFormat="1" applyFont="1" applyFill="1" applyBorder="1" applyAlignment="1">
      <alignment horizontal="right" vertical="center"/>
    </xf>
    <xf numFmtId="165" fontId="16" fillId="6" borderId="25" xfId="0" applyNumberFormat="1" applyFont="1" applyFill="1" applyBorder="1" applyAlignment="1">
      <alignment horizontal="right" vertical="center"/>
    </xf>
    <xf numFmtId="0" fontId="15" fillId="0" borderId="0" xfId="0" applyFont="1" applyAlignment="1">
      <alignment vertical="top" wrapText="1"/>
    </xf>
    <xf numFmtId="3" fontId="9" fillId="0" borderId="1" xfId="0" applyNumberFormat="1" applyFont="1" applyBorder="1" applyAlignment="1">
      <alignment horizontal="center" vertical="center" wrapText="1"/>
    </xf>
    <xf numFmtId="4" fontId="0" fillId="0" borderId="1" xfId="0" applyNumberFormat="1" applyBorder="1" applyAlignment="1">
      <alignment horizontal="center" vertical="center"/>
    </xf>
    <xf numFmtId="0" fontId="0" fillId="0" borderId="1" xfId="0" applyBorder="1" applyAlignment="1">
      <alignment horizontal="center" vertical="center"/>
    </xf>
    <xf numFmtId="164" fontId="16" fillId="3" borderId="1" xfId="0" applyNumberFormat="1" applyFont="1" applyFill="1" applyBorder="1" applyAlignment="1">
      <alignment horizontal="center" vertical="center" wrapText="1"/>
    </xf>
    <xf numFmtId="0" fontId="15" fillId="0" borderId="0" xfId="0" applyFont="1" applyAlignment="1">
      <alignment horizontal="left" vertical="top" wrapText="1"/>
    </xf>
    <xf numFmtId="0" fontId="7" fillId="0" borderId="0" xfId="0" applyFont="1" applyAlignment="1">
      <alignment horizontal="left" vertical="center"/>
    </xf>
    <xf numFmtId="49" fontId="21" fillId="0" borderId="2"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8" fillId="0" borderId="0" xfId="0" applyFont="1"/>
    <xf numFmtId="49" fontId="21" fillId="9" borderId="10" xfId="0" applyNumberFormat="1" applyFont="1" applyFill="1" applyBorder="1" applyAlignment="1">
      <alignment horizontal="center" vertical="center" wrapText="1"/>
    </xf>
    <xf numFmtId="49" fontId="21" fillId="9" borderId="1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3" fontId="15" fillId="0" borderId="1" xfId="0" applyNumberFormat="1" applyFont="1" applyBorder="1" applyAlignment="1">
      <alignment horizontal="center" vertical="center" wrapText="1"/>
    </xf>
    <xf numFmtId="0" fontId="15" fillId="0" borderId="1" xfId="0" applyFont="1" applyBorder="1" applyAlignment="1">
      <alignment horizontal="left" vertical="top" wrapText="1"/>
    </xf>
    <xf numFmtId="0" fontId="9" fillId="0" borderId="1" xfId="0" applyFont="1" applyBorder="1" applyAlignment="1">
      <alignment horizontal="center" vertical="center" textRotation="90" wrapText="1"/>
    </xf>
    <xf numFmtId="164" fontId="2" fillId="0" borderId="0" xfId="0" applyNumberFormat="1" applyFont="1"/>
    <xf numFmtId="166" fontId="2" fillId="0" borderId="0" xfId="0" applyNumberFormat="1" applyFont="1"/>
    <xf numFmtId="0" fontId="2" fillId="0" borderId="0" xfId="0" applyFont="1"/>
    <xf numFmtId="0" fontId="2" fillId="0" borderId="0" xfId="0" applyFont="1" applyAlignment="1">
      <alignment vertical="center"/>
    </xf>
    <xf numFmtId="0" fontId="2" fillId="0" borderId="6" xfId="0" applyFont="1" applyBorder="1"/>
    <xf numFmtId="0" fontId="2" fillId="0" borderId="7" xfId="0" applyFont="1" applyBorder="1"/>
    <xf numFmtId="0" fontId="2" fillId="5" borderId="4" xfId="0" applyFont="1" applyFill="1" applyBorder="1"/>
    <xf numFmtId="0" fontId="2" fillId="5" borderId="1" xfId="0" applyFont="1" applyFill="1" applyBorder="1"/>
    <xf numFmtId="0" fontId="2" fillId="5" borderId="11" xfId="0" applyFont="1" applyFill="1" applyBorder="1"/>
    <xf numFmtId="0" fontId="2" fillId="0" borderId="14" xfId="0" applyFont="1" applyBorder="1"/>
    <xf numFmtId="0" fontId="2" fillId="0" borderId="29"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2" fillId="0" borderId="1" xfId="0" applyFont="1" applyBorder="1"/>
    <xf numFmtId="2" fontId="2" fillId="10" borderId="9" xfId="0" applyNumberFormat="1" applyFont="1" applyFill="1" applyBorder="1" applyAlignment="1">
      <alignment horizontal="right"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3" fontId="15" fillId="0" borderId="1" xfId="0" applyNumberFormat="1" applyFont="1" applyBorder="1" applyAlignment="1">
      <alignment horizontal="center" vertical="center" wrapText="1"/>
    </xf>
    <xf numFmtId="3" fontId="9" fillId="0" borderId="32" xfId="0" applyNumberFormat="1" applyFont="1" applyBorder="1" applyAlignment="1">
      <alignment horizontal="center" vertical="center" wrapText="1"/>
    </xf>
    <xf numFmtId="3" fontId="9" fillId="0" borderId="33" xfId="0" applyNumberFormat="1" applyFont="1" applyBorder="1" applyAlignment="1">
      <alignment horizontal="center" vertical="center" wrapText="1"/>
    </xf>
    <xf numFmtId="0" fontId="2" fillId="0" borderId="32" xfId="0" applyFont="1" applyBorder="1" applyAlignment="1">
      <alignment horizontal="center"/>
    </xf>
    <xf numFmtId="0" fontId="2" fillId="0" borderId="33" xfId="0" applyFont="1" applyBorder="1" applyAlignment="1">
      <alignment horizontal="center"/>
    </xf>
    <xf numFmtId="4" fontId="8" fillId="0" borderId="32" xfId="0" applyNumberFormat="1" applyFont="1" applyBorder="1" applyAlignment="1">
      <alignment horizontal="center" vertical="center" wrapText="1"/>
    </xf>
    <xf numFmtId="4" fontId="8" fillId="0" borderId="33" xfId="0" applyNumberFormat="1" applyFont="1" applyBorder="1" applyAlignment="1">
      <alignment horizontal="center" vertical="center" wrapText="1"/>
    </xf>
    <xf numFmtId="0" fontId="8" fillId="0" borderId="2" xfId="0" applyFont="1" applyBorder="1" applyAlignment="1">
      <alignment horizontal="right"/>
    </xf>
    <xf numFmtId="0" fontId="8" fillId="0" borderId="3" xfId="0" applyFont="1" applyBorder="1" applyAlignment="1">
      <alignment horizontal="right"/>
    </xf>
    <xf numFmtId="0" fontId="8" fillId="0" borderId="4" xfId="0" applyFont="1" applyBorder="1" applyAlignment="1">
      <alignment horizontal="right"/>
    </xf>
    <xf numFmtId="0" fontId="11" fillId="8" borderId="0" xfId="0" applyFont="1" applyFill="1" applyAlignment="1">
      <alignment horizontal="left" vertical="center"/>
    </xf>
    <xf numFmtId="0" fontId="19" fillId="0" borderId="0" xfId="0" applyFont="1" applyAlignment="1">
      <alignment horizontal="left" wrapText="1"/>
    </xf>
    <xf numFmtId="0" fontId="7" fillId="0" borderId="0" xfId="0" applyFont="1" applyAlignment="1">
      <alignment horizontal="left" vertical="center" wrapText="1"/>
    </xf>
    <xf numFmtId="0" fontId="10" fillId="3" borderId="1" xfId="0" applyFont="1" applyFill="1" applyBorder="1" applyAlignment="1">
      <alignment horizontal="center"/>
    </xf>
    <xf numFmtId="0" fontId="15" fillId="8" borderId="13" xfId="0" applyFont="1" applyFill="1" applyBorder="1" applyAlignment="1">
      <alignment horizontal="left"/>
    </xf>
    <xf numFmtId="0" fontId="15" fillId="8" borderId="14" xfId="0" applyFont="1" applyFill="1" applyBorder="1" applyAlignment="1">
      <alignment horizontal="left"/>
    </xf>
    <xf numFmtId="0" fontId="9" fillId="0" borderId="1" xfId="0" applyFont="1" applyBorder="1" applyAlignment="1">
      <alignment horizontal="right"/>
    </xf>
    <xf numFmtId="0" fontId="8" fillId="0" borderId="1" xfId="0" applyFont="1" applyBorder="1" applyAlignment="1">
      <alignment horizontal="right" wrapText="1"/>
    </xf>
    <xf numFmtId="0" fontId="16" fillId="8" borderId="6" xfId="0" applyFont="1" applyFill="1" applyBorder="1" applyAlignment="1">
      <alignment horizontal="center" vertical="top" wrapText="1"/>
    </xf>
    <xf numFmtId="0" fontId="16" fillId="8" borderId="31" xfId="0" applyFont="1" applyFill="1" applyBorder="1" applyAlignment="1">
      <alignment horizontal="center" vertical="top" wrapText="1"/>
    </xf>
    <xf numFmtId="0" fontId="8" fillId="0" borderId="24" xfId="0" applyFont="1" applyBorder="1" applyAlignment="1">
      <alignment horizontal="right"/>
    </xf>
    <xf numFmtId="0" fontId="8" fillId="0" borderId="30" xfId="0" applyFont="1" applyBorder="1" applyAlignment="1">
      <alignment horizontal="right"/>
    </xf>
    <xf numFmtId="0" fontId="15" fillId="0" borderId="0" xfId="0" applyFont="1" applyAlignment="1">
      <alignment horizontal="left" vertical="top" wrapText="1"/>
    </xf>
    <xf numFmtId="0" fontId="15" fillId="8" borderId="15" xfId="0" applyFont="1" applyFill="1" applyBorder="1" applyAlignment="1">
      <alignment horizontal="left"/>
    </xf>
    <xf numFmtId="0" fontId="15" fillId="8" borderId="17" xfId="0" applyFont="1" applyFill="1" applyBorder="1" applyAlignment="1">
      <alignment horizontal="left"/>
    </xf>
    <xf numFmtId="0" fontId="11" fillId="8" borderId="0" xfId="0" applyFont="1" applyFill="1" applyAlignment="1">
      <alignment horizontal="left"/>
    </xf>
    <xf numFmtId="0" fontId="8" fillId="0" borderId="0" xfId="0" applyFont="1" applyAlignment="1">
      <alignment horizontal="left" vertical="center"/>
    </xf>
    <xf numFmtId="0" fontId="8" fillId="0" borderId="13" xfId="0" applyFont="1" applyBorder="1" applyAlignment="1">
      <alignment horizontal="center" wrapText="1"/>
    </xf>
    <xf numFmtId="0" fontId="8" fillId="0" borderId="0" xfId="0" applyFont="1" applyAlignment="1">
      <alignment horizontal="center" wrapText="1"/>
    </xf>
    <xf numFmtId="0" fontId="8" fillId="0" borderId="19" xfId="0" applyFont="1" applyBorder="1" applyAlignment="1">
      <alignment horizontal="right"/>
    </xf>
    <xf numFmtId="0" fontId="8" fillId="0" borderId="8" xfId="0" applyFont="1" applyBorder="1" applyAlignment="1">
      <alignment horizontal="right"/>
    </xf>
    <xf numFmtId="0" fontId="10" fillId="8" borderId="13"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9" fillId="8" borderId="13" xfId="0" applyFont="1" applyFill="1" applyBorder="1" applyAlignment="1">
      <alignment horizontal="center" vertical="top" wrapText="1"/>
    </xf>
    <xf numFmtId="0" fontId="9" fillId="8" borderId="14" xfId="0" applyFont="1" applyFill="1" applyBorder="1" applyAlignment="1">
      <alignment horizontal="center" vertical="top" wrapText="1"/>
    </xf>
    <xf numFmtId="0" fontId="9" fillId="0" borderId="1" xfId="0" applyFont="1" applyBorder="1" applyAlignment="1">
      <alignment horizontal="center" vertical="center" textRotation="90" wrapText="1"/>
    </xf>
    <xf numFmtId="0" fontId="15" fillId="0" borderId="1" xfId="0" applyFont="1" applyBorder="1" applyAlignment="1">
      <alignment horizontal="left" vertical="center" wrapText="1"/>
    </xf>
    <xf numFmtId="0" fontId="15" fillId="0" borderId="1"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13" fillId="0" borderId="20" xfId="0" applyFont="1" applyBorder="1" applyAlignment="1">
      <alignment horizontal="left" vertical="top" wrapText="1"/>
    </xf>
    <xf numFmtId="0" fontId="13" fillId="0" borderId="5" xfId="0" applyFont="1" applyBorder="1" applyAlignment="1">
      <alignment horizontal="left" vertical="top" wrapText="1"/>
    </xf>
    <xf numFmtId="0" fontId="13" fillId="0" borderId="21" xfId="0" applyFont="1" applyBorder="1" applyAlignment="1">
      <alignment horizontal="left" vertical="top" wrapText="1"/>
    </xf>
    <xf numFmtId="0" fontId="13" fillId="0" borderId="13" xfId="0" applyFont="1" applyBorder="1" applyAlignment="1">
      <alignment horizontal="left" vertical="top" wrapText="1"/>
    </xf>
    <xf numFmtId="0" fontId="13" fillId="0" borderId="0" xfId="0" applyFont="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4" fillId="0" borderId="13" xfId="0" applyFont="1" applyBorder="1" applyAlignment="1">
      <alignment horizontal="left"/>
    </xf>
    <xf numFmtId="0" fontId="14" fillId="0" borderId="0" xfId="0" applyFont="1" applyAlignment="1">
      <alignment horizontal="left"/>
    </xf>
    <xf numFmtId="0" fontId="14" fillId="0" borderId="13" xfId="0" applyFont="1" applyBorder="1" applyAlignment="1">
      <alignment horizontal="left" wrapText="1"/>
    </xf>
    <xf numFmtId="0" fontId="14" fillId="0" borderId="0" xfId="0" applyFont="1" applyAlignment="1">
      <alignment horizontal="left" wrapText="1"/>
    </xf>
    <xf numFmtId="0" fontId="17" fillId="0" borderId="0" xfId="0" applyFont="1" applyAlignment="1">
      <alignment vertical="center" wrapText="1"/>
    </xf>
    <xf numFmtId="0" fontId="2" fillId="0" borderId="0" xfId="0" applyFont="1" applyAlignment="1">
      <alignment vertical="center"/>
    </xf>
    <xf numFmtId="0" fontId="18" fillId="0" borderId="26" xfId="0" applyFont="1" applyBorder="1" applyAlignment="1">
      <alignment horizontal="left" vertical="center"/>
    </xf>
    <xf numFmtId="0" fontId="18" fillId="0" borderId="27" xfId="0" applyFont="1" applyBorder="1" applyAlignment="1">
      <alignment horizontal="left" vertical="center"/>
    </xf>
    <xf numFmtId="0" fontId="18" fillId="0" borderId="28" xfId="0" applyFont="1" applyBorder="1" applyAlignment="1">
      <alignment horizontal="left" vertical="center"/>
    </xf>
    <xf numFmtId="0" fontId="10" fillId="3" borderId="8" xfId="0" applyFont="1" applyFill="1" applyBorder="1" applyAlignment="1">
      <alignment horizontal="center"/>
    </xf>
    <xf numFmtId="0" fontId="9" fillId="3" borderId="8" xfId="0" applyFont="1" applyFill="1" applyBorder="1" applyAlignment="1">
      <alignment horizontal="center"/>
    </xf>
    <xf numFmtId="0" fontId="9" fillId="3" borderId="18" xfId="0" applyFont="1" applyFill="1" applyBorder="1" applyAlignment="1">
      <alignment horizontal="center"/>
    </xf>
    <xf numFmtId="0" fontId="10" fillId="8" borderId="19" xfId="0" applyFont="1" applyFill="1" applyBorder="1" applyAlignment="1">
      <alignment horizontal="center" wrapText="1"/>
    </xf>
    <xf numFmtId="0" fontId="10" fillId="8" borderId="8" xfId="0" applyFont="1" applyFill="1" applyBorder="1" applyAlignment="1">
      <alignment horizontal="center"/>
    </xf>
    <xf numFmtId="0" fontId="10" fillId="8" borderId="9" xfId="0" applyFont="1" applyFill="1" applyBorder="1" applyAlignment="1">
      <alignment horizontal="center"/>
    </xf>
    <xf numFmtId="0" fontId="16" fillId="0" borderId="22" xfId="0" applyFont="1" applyBorder="1" applyAlignment="1">
      <alignment horizontal="left" vertical="center" wrapText="1"/>
    </xf>
    <xf numFmtId="0" fontId="2" fillId="0" borderId="23" xfId="0" applyFont="1" applyBorder="1" applyAlignment="1">
      <alignment horizontal="left"/>
    </xf>
    <xf numFmtId="0" fontId="2" fillId="0" borderId="0" xfId="0" applyFont="1" applyAlignment="1">
      <alignment horizontal="left" vertical="top"/>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49" fontId="23" fillId="2" borderId="2" xfId="0" applyNumberFormat="1" applyFont="1" applyFill="1" applyBorder="1" applyAlignment="1">
      <alignment horizontal="center" vertical="center"/>
    </xf>
    <xf numFmtId="49" fontId="23" fillId="2" borderId="4" xfId="0" applyNumberFormat="1" applyFont="1" applyFill="1" applyBorder="1" applyAlignment="1">
      <alignment horizontal="center" vertical="center"/>
    </xf>
    <xf numFmtId="49" fontId="21" fillId="4" borderId="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0" fontId="9" fillId="7" borderId="12" xfId="0" applyFont="1" applyFill="1" applyBorder="1" applyAlignment="1">
      <alignment horizontal="center" vertical="center"/>
    </xf>
    <xf numFmtId="0" fontId="9" fillId="7" borderId="5"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10"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11" xfId="0" applyFont="1" applyFill="1" applyBorder="1" applyAlignment="1">
      <alignment horizontal="center" vertical="center"/>
    </xf>
    <xf numFmtId="0" fontId="15" fillId="8" borderId="13" xfId="0" applyFont="1" applyFill="1" applyBorder="1" applyAlignment="1">
      <alignment horizontal="center"/>
    </xf>
    <xf numFmtId="0" fontId="15" fillId="8" borderId="14" xfId="0" applyFont="1" applyFill="1" applyBorder="1" applyAlignment="1">
      <alignment horizontal="center"/>
    </xf>
    <xf numFmtId="0" fontId="15" fillId="8" borderId="15" xfId="0" applyFont="1" applyFill="1" applyBorder="1" applyAlignment="1">
      <alignment horizontal="center"/>
    </xf>
    <xf numFmtId="0" fontId="15" fillId="8" borderId="17" xfId="0" applyFont="1" applyFill="1" applyBorder="1" applyAlignment="1">
      <alignment horizontal="center"/>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 fillId="0" borderId="5" xfId="0" applyFont="1" applyBorder="1" applyAlignment="1">
      <alignment horizontal="left" vertical="top" wrapText="1"/>
    </xf>
  </cellXfs>
  <cellStyles count="2">
    <cellStyle name="Įprastas 2" xfId="1" xr:uid="{F61F4D1E-BF3F-4711-A5FC-97A77AFA8DE2}"/>
    <cellStyle name="Normal" xfId="0" builtinId="0"/>
  </cellStyles>
  <dxfs count="6">
    <dxf>
      <font>
        <color theme="4"/>
      </font>
    </dxf>
    <dxf>
      <font>
        <color rgb="FF9C0006"/>
      </font>
      <fill>
        <patternFill>
          <bgColor rgb="FFFFC7CE"/>
        </patternFill>
      </fill>
    </dxf>
    <dxf>
      <font>
        <color theme="4"/>
      </font>
    </dxf>
    <dxf>
      <font>
        <color rgb="FF9C0006"/>
      </font>
      <fill>
        <patternFill>
          <bgColor rgb="FFFFC7CE"/>
        </patternFill>
      </fill>
    </dxf>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85164</xdr:colOff>
      <xdr:row>34</xdr:row>
      <xdr:rowOff>4011545</xdr:rowOff>
    </xdr:from>
    <xdr:to>
      <xdr:col>2</xdr:col>
      <xdr:colOff>2634503</xdr:colOff>
      <xdr:row>34</xdr:row>
      <xdr:rowOff>4986457</xdr:rowOff>
    </xdr:to>
    <xdr:pic>
      <xdr:nvPicPr>
        <xdr:cNvPr id="12" name="Picture 2">
          <a:extLst>
            <a:ext uri="{FF2B5EF4-FFF2-40B4-BE49-F238E27FC236}">
              <a16:creationId xmlns:a16="http://schemas.microsoft.com/office/drawing/2014/main" id="{C0D4BE6A-C0B5-4021-A184-59621E3C26A4}"/>
            </a:ext>
          </a:extLst>
        </xdr:cNvPr>
        <xdr:cNvPicPr>
          <a:picLocks noChangeAspect="1"/>
        </xdr:cNvPicPr>
      </xdr:nvPicPr>
      <xdr:blipFill>
        <a:blip xmlns:r="http://schemas.openxmlformats.org/officeDocument/2006/relationships" r:embed="rId1"/>
        <a:stretch>
          <a:fillRect/>
        </a:stretch>
      </xdr:blipFill>
      <xdr:spPr>
        <a:xfrm>
          <a:off x="2055478" y="19186231"/>
          <a:ext cx="2549339" cy="9749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160646</xdr:colOff>
      <xdr:row>27</xdr:row>
      <xdr:rowOff>2379730</xdr:rowOff>
    </xdr:from>
    <xdr:to>
      <xdr:col>2</xdr:col>
      <xdr:colOff>1933576</xdr:colOff>
      <xdr:row>27</xdr:row>
      <xdr:rowOff>4229562</xdr:rowOff>
    </xdr:to>
    <xdr:pic>
      <xdr:nvPicPr>
        <xdr:cNvPr id="2" name="Picture 1">
          <a:extLst>
            <a:ext uri="{FF2B5EF4-FFF2-40B4-BE49-F238E27FC236}">
              <a16:creationId xmlns:a16="http://schemas.microsoft.com/office/drawing/2014/main" id="{AF5250E6-4091-909C-15FE-21E4B1ADA903}"/>
            </a:ext>
          </a:extLst>
        </xdr:cNvPr>
        <xdr:cNvPicPr>
          <a:picLocks noChangeAspect="1"/>
        </xdr:cNvPicPr>
      </xdr:nvPicPr>
      <xdr:blipFill>
        <a:blip xmlns:r="http://schemas.openxmlformats.org/officeDocument/2006/relationships" r:embed="rId1"/>
        <a:stretch>
          <a:fillRect/>
        </a:stretch>
      </xdr:blipFill>
      <xdr:spPr>
        <a:xfrm>
          <a:off x="2732396" y="12990580"/>
          <a:ext cx="1772930" cy="18498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166471</xdr:colOff>
      <xdr:row>46</xdr:row>
      <xdr:rowOff>2438214</xdr:rowOff>
    </xdr:from>
    <xdr:to>
      <xdr:col>2</xdr:col>
      <xdr:colOff>3241322</xdr:colOff>
      <xdr:row>46</xdr:row>
      <xdr:rowOff>4664450</xdr:rowOff>
    </xdr:to>
    <xdr:pic>
      <xdr:nvPicPr>
        <xdr:cNvPr id="4" name="Picture 3">
          <a:extLst>
            <a:ext uri="{FF2B5EF4-FFF2-40B4-BE49-F238E27FC236}">
              <a16:creationId xmlns:a16="http://schemas.microsoft.com/office/drawing/2014/main" id="{1603E1DD-DFD6-2B6B-D934-D82507F07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821" y="28631964"/>
          <a:ext cx="3074851" cy="2226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tabColor theme="5"/>
  </sheetPr>
  <dimension ref="A1:T62"/>
  <sheetViews>
    <sheetView tabSelected="1" topLeftCell="A29" zoomScale="85" zoomScaleNormal="85" workbookViewId="0">
      <selection activeCell="D38" sqref="D38"/>
    </sheetView>
  </sheetViews>
  <sheetFormatPr defaultColWidth="8.88671875" defaultRowHeight="14.4" x14ac:dyDescent="0.3"/>
  <cols>
    <col min="1" max="1" width="10.5546875" style="6" customWidth="1"/>
    <col min="2" max="2" width="18.109375" style="6" customWidth="1"/>
    <col min="3" max="3" width="55.44140625" style="6" customWidth="1"/>
    <col min="4" max="4" width="33.5546875" style="6" customWidth="1"/>
    <col min="5" max="5" width="13.5546875" style="6" customWidth="1"/>
    <col min="6" max="6" width="28.44140625" style="6" customWidth="1"/>
    <col min="7" max="7" width="38.88671875" style="6" customWidth="1"/>
    <col min="8" max="8" width="37.44140625" style="6" customWidth="1"/>
    <col min="9" max="9" width="15.5546875" style="6" customWidth="1"/>
    <col min="10" max="10" width="14.44140625" style="5" bestFit="1" customWidth="1"/>
    <col min="11" max="12" width="15.5546875" style="6" customWidth="1"/>
    <col min="13" max="13" width="14.5546875" style="6" customWidth="1"/>
    <col min="14" max="14" width="15.44140625" style="6" customWidth="1"/>
    <col min="15" max="15" width="15.88671875" style="6" customWidth="1"/>
    <col min="16" max="16" width="16.44140625" style="6" customWidth="1"/>
    <col min="17" max="17" width="27.44140625" style="6" hidden="1" customWidth="1"/>
    <col min="18" max="18" width="27.5546875" style="6" hidden="1" customWidth="1"/>
    <col min="19" max="19" width="28.5546875" style="6" hidden="1" customWidth="1"/>
    <col min="20" max="20" width="43.44140625" style="6" hidden="1" customWidth="1"/>
    <col min="21" max="16384" width="8.88671875" style="6"/>
  </cols>
  <sheetData>
    <row r="1" spans="1:20" ht="24.6" customHeight="1" x14ac:dyDescent="0.3">
      <c r="A1" s="15" t="s">
        <v>0</v>
      </c>
      <c r="B1" s="3"/>
      <c r="C1" s="3"/>
      <c r="D1" s="3"/>
      <c r="E1" s="4"/>
      <c r="F1" s="4"/>
      <c r="G1" s="69"/>
      <c r="H1" s="69"/>
      <c r="I1" s="69"/>
      <c r="J1" s="69"/>
      <c r="K1" s="70"/>
      <c r="L1" s="71"/>
      <c r="M1" s="71"/>
      <c r="N1" s="71"/>
      <c r="O1" s="71"/>
      <c r="P1" s="71"/>
      <c r="Q1" s="141" t="s">
        <v>1</v>
      </c>
      <c r="R1" s="141"/>
      <c r="S1" s="141"/>
      <c r="T1" s="142"/>
    </row>
    <row r="2" spans="1:20" ht="24.6" customHeight="1" thickBot="1" x14ac:dyDescent="0.35">
      <c r="A2" s="15"/>
      <c r="B2" s="3"/>
      <c r="C2" s="3"/>
      <c r="D2" s="3"/>
      <c r="E2" s="4"/>
      <c r="F2" s="4"/>
      <c r="G2" s="69"/>
      <c r="H2" s="69"/>
      <c r="I2" s="69"/>
      <c r="J2" s="69"/>
      <c r="K2" s="70"/>
      <c r="L2" s="71"/>
      <c r="M2" s="71"/>
      <c r="N2" s="71"/>
      <c r="O2" s="71"/>
      <c r="P2" s="71"/>
      <c r="Q2" s="16"/>
      <c r="R2" s="16"/>
      <c r="S2" s="16"/>
      <c r="T2" s="72"/>
    </row>
    <row r="3" spans="1:20" ht="20.399999999999999" customHeight="1" thickBot="1" x14ac:dyDescent="0.35">
      <c r="A3" s="143" t="s">
        <v>2</v>
      </c>
      <c r="B3" s="144"/>
      <c r="C3" s="144"/>
      <c r="D3" s="145"/>
      <c r="E3" s="4"/>
      <c r="F3" s="4"/>
      <c r="G3" s="69"/>
      <c r="H3" s="69"/>
      <c r="I3" s="69"/>
      <c r="J3" s="69"/>
      <c r="K3" s="70"/>
      <c r="L3" s="71"/>
      <c r="M3" s="71"/>
      <c r="N3" s="71"/>
      <c r="O3" s="71"/>
      <c r="P3" s="71"/>
      <c r="Q3" s="16"/>
      <c r="R3" s="16"/>
      <c r="S3" s="16"/>
      <c r="T3" s="72"/>
    </row>
    <row r="4" spans="1:20" ht="20.399999999999999" customHeight="1" x14ac:dyDescent="0.3">
      <c r="A4" s="17"/>
      <c r="B4" s="15"/>
      <c r="C4" s="15"/>
      <c r="D4" s="15"/>
      <c r="E4" s="4"/>
      <c r="F4" s="4"/>
      <c r="G4" s="69"/>
      <c r="H4" s="69"/>
      <c r="I4" s="69"/>
      <c r="J4" s="69"/>
      <c r="K4" s="70"/>
      <c r="L4" s="71"/>
      <c r="M4" s="71"/>
      <c r="N4" s="71"/>
      <c r="O4" s="71"/>
      <c r="P4" s="71"/>
      <c r="Q4" s="16"/>
      <c r="R4" s="16"/>
      <c r="S4" s="16"/>
      <c r="T4" s="72"/>
    </row>
    <row r="5" spans="1:20" x14ac:dyDescent="0.3">
      <c r="A5" s="98" t="s">
        <v>3</v>
      </c>
      <c r="B5" s="98"/>
      <c r="C5" s="98"/>
      <c r="D5" s="98"/>
      <c r="E5" s="98"/>
      <c r="F5" s="98"/>
      <c r="G5" s="98"/>
      <c r="H5" s="98"/>
      <c r="I5" s="98"/>
      <c r="J5" s="98"/>
      <c r="K5" s="98"/>
      <c r="L5" s="98"/>
      <c r="M5" s="98"/>
      <c r="N5" s="98"/>
      <c r="O5" s="98"/>
      <c r="P5" s="98"/>
      <c r="Q5" s="71"/>
      <c r="R5" s="71"/>
      <c r="S5" s="71"/>
      <c r="T5" s="71"/>
    </row>
    <row r="6" spans="1:20" ht="18" customHeight="1" thickBot="1" x14ac:dyDescent="0.35">
      <c r="A6" s="99" t="s">
        <v>4</v>
      </c>
      <c r="B6" s="99"/>
      <c r="C6" s="99"/>
      <c r="D6" s="99"/>
      <c r="E6" s="99"/>
      <c r="F6" s="99"/>
      <c r="G6" s="99"/>
      <c r="H6" s="71"/>
      <c r="I6" s="71"/>
      <c r="J6" s="71"/>
      <c r="K6" s="71"/>
      <c r="L6" s="71"/>
      <c r="M6" s="71"/>
      <c r="N6" s="71"/>
      <c r="O6" s="71"/>
      <c r="P6" s="71"/>
      <c r="Q6" s="71"/>
      <c r="R6" s="71"/>
      <c r="S6" s="71"/>
      <c r="T6" s="71"/>
    </row>
    <row r="7" spans="1:20" ht="32.1" customHeight="1" x14ac:dyDescent="0.3">
      <c r="A7" s="73"/>
      <c r="B7" s="74"/>
      <c r="C7" s="74"/>
      <c r="D7" s="74"/>
      <c r="E7" s="74"/>
      <c r="F7" s="74"/>
      <c r="G7" s="146" t="s">
        <v>5</v>
      </c>
      <c r="H7" s="147"/>
      <c r="I7" s="147"/>
      <c r="J7" s="148"/>
      <c r="K7" s="149" t="s">
        <v>6</v>
      </c>
      <c r="L7" s="150"/>
      <c r="M7" s="150"/>
      <c r="N7" s="150"/>
      <c r="O7" s="150"/>
      <c r="P7" s="151"/>
      <c r="Q7" s="152" t="s">
        <v>7</v>
      </c>
      <c r="R7" s="152"/>
      <c r="S7" s="153"/>
      <c r="T7" s="127" t="s">
        <v>8</v>
      </c>
    </row>
    <row r="8" spans="1:20" ht="129.6" x14ac:dyDescent="0.3">
      <c r="A8" s="18" t="s">
        <v>9</v>
      </c>
      <c r="B8" s="19" t="s">
        <v>10</v>
      </c>
      <c r="C8" s="155" t="s">
        <v>11</v>
      </c>
      <c r="D8" s="156"/>
      <c r="E8" s="19" t="s">
        <v>12</v>
      </c>
      <c r="F8" s="20" t="s">
        <v>13</v>
      </c>
      <c r="G8" s="157" t="s">
        <v>14</v>
      </c>
      <c r="H8" s="158"/>
      <c r="I8" s="21" t="s">
        <v>15</v>
      </c>
      <c r="J8" s="22" t="s">
        <v>16</v>
      </c>
      <c r="K8" s="23" t="s">
        <v>17</v>
      </c>
      <c r="L8" s="24" t="s">
        <v>18</v>
      </c>
      <c r="M8" s="24" t="s">
        <v>19</v>
      </c>
      <c r="N8" s="24" t="s">
        <v>20</v>
      </c>
      <c r="O8" s="24" t="s">
        <v>21</v>
      </c>
      <c r="P8" s="25" t="s">
        <v>22</v>
      </c>
      <c r="Q8" s="31" t="s">
        <v>23</v>
      </c>
      <c r="R8" s="26" t="s">
        <v>24</v>
      </c>
      <c r="S8" s="27" t="s">
        <v>25</v>
      </c>
      <c r="T8" s="154"/>
    </row>
    <row r="9" spans="1:20" x14ac:dyDescent="0.3">
      <c r="A9" s="28">
        <v>1</v>
      </c>
      <c r="B9" s="28">
        <v>2</v>
      </c>
      <c r="C9" s="159" t="s">
        <v>26</v>
      </c>
      <c r="D9" s="160"/>
      <c r="E9" s="28" t="s">
        <v>27</v>
      </c>
      <c r="F9" s="28" t="s">
        <v>28</v>
      </c>
      <c r="G9" s="161" t="s">
        <v>29</v>
      </c>
      <c r="H9" s="162"/>
      <c r="I9" s="29" t="s">
        <v>30</v>
      </c>
      <c r="J9" s="60" t="s">
        <v>31</v>
      </c>
      <c r="K9" s="63" t="s">
        <v>32</v>
      </c>
      <c r="L9" s="30" t="s">
        <v>33</v>
      </c>
      <c r="M9" s="30" t="s">
        <v>34</v>
      </c>
      <c r="N9" s="30" t="s">
        <v>35</v>
      </c>
      <c r="O9" s="30" t="s">
        <v>36</v>
      </c>
      <c r="P9" s="64" t="s">
        <v>37</v>
      </c>
      <c r="Q9" s="31"/>
      <c r="R9" s="26"/>
      <c r="S9" s="27"/>
      <c r="T9" s="154"/>
    </row>
    <row r="10" spans="1:20" ht="25.5" customHeight="1" x14ac:dyDescent="0.3">
      <c r="A10" s="163" t="s">
        <v>38</v>
      </c>
      <c r="B10" s="164"/>
      <c r="C10" s="165"/>
      <c r="D10" s="165"/>
      <c r="E10" s="165"/>
      <c r="F10" s="165"/>
      <c r="G10" s="165"/>
      <c r="H10" s="165"/>
      <c r="I10" s="165"/>
      <c r="J10" s="165"/>
      <c r="K10" s="166"/>
      <c r="L10" s="167"/>
      <c r="M10" s="167"/>
      <c r="N10" s="167"/>
      <c r="O10" s="167"/>
      <c r="P10" s="168"/>
      <c r="Q10" s="75"/>
      <c r="R10" s="76"/>
      <c r="S10" s="77"/>
      <c r="T10" s="154"/>
    </row>
    <row r="11" spans="1:20" ht="57" customHeight="1" x14ac:dyDescent="0.3">
      <c r="A11" s="32">
        <v>1</v>
      </c>
      <c r="B11" s="9"/>
      <c r="C11" s="173" t="s">
        <v>39</v>
      </c>
      <c r="D11" s="174" t="s">
        <v>39</v>
      </c>
      <c r="E11" s="9" t="s">
        <v>40</v>
      </c>
      <c r="F11" s="9">
        <v>1</v>
      </c>
      <c r="G11" s="85"/>
      <c r="H11" s="86"/>
      <c r="I11" s="33"/>
      <c r="J11" s="34">
        <f t="shared" ref="J11:J19" si="0">ROUND(F11*I11,2)</f>
        <v>0</v>
      </c>
      <c r="K11" s="35"/>
      <c r="L11" s="9"/>
      <c r="M11" s="9"/>
      <c r="N11" s="9"/>
      <c r="O11" s="9"/>
      <c r="P11" s="36"/>
      <c r="Q11" s="61"/>
      <c r="R11" s="7"/>
      <c r="S11" s="8"/>
      <c r="T11" s="154"/>
    </row>
    <row r="12" spans="1:20" ht="46.35" customHeight="1" x14ac:dyDescent="0.3">
      <c r="A12" s="32">
        <v>2</v>
      </c>
      <c r="B12" s="9"/>
      <c r="C12" s="173" t="s">
        <v>41</v>
      </c>
      <c r="D12" s="174" t="s">
        <v>41</v>
      </c>
      <c r="E12" s="9" t="s">
        <v>40</v>
      </c>
      <c r="F12" s="9">
        <v>1</v>
      </c>
      <c r="G12" s="85"/>
      <c r="H12" s="86"/>
      <c r="I12" s="33"/>
      <c r="J12" s="34">
        <f t="shared" si="0"/>
        <v>0</v>
      </c>
      <c r="K12" s="35"/>
      <c r="L12" s="9"/>
      <c r="M12" s="9"/>
      <c r="N12" s="9"/>
      <c r="O12" s="9"/>
      <c r="P12" s="36"/>
      <c r="Q12" s="71"/>
      <c r="R12" s="7"/>
      <c r="S12" s="8"/>
      <c r="T12" s="154"/>
    </row>
    <row r="13" spans="1:20" ht="47.1" customHeight="1" x14ac:dyDescent="0.3">
      <c r="A13" s="32">
        <v>3</v>
      </c>
      <c r="B13" s="9"/>
      <c r="C13" s="173" t="s">
        <v>42</v>
      </c>
      <c r="D13" s="174" t="s">
        <v>42</v>
      </c>
      <c r="E13" s="9" t="s">
        <v>40</v>
      </c>
      <c r="F13" s="9">
        <v>1</v>
      </c>
      <c r="G13" s="85"/>
      <c r="H13" s="86"/>
      <c r="I13" s="33"/>
      <c r="J13" s="34">
        <f t="shared" si="0"/>
        <v>0</v>
      </c>
      <c r="K13" s="35"/>
      <c r="L13" s="9"/>
      <c r="M13" s="9"/>
      <c r="N13" s="9"/>
      <c r="O13" s="9"/>
      <c r="P13" s="36"/>
      <c r="Q13" s="61"/>
      <c r="R13" s="7"/>
      <c r="S13" s="8"/>
      <c r="T13" s="154"/>
    </row>
    <row r="14" spans="1:20" ht="47.4" customHeight="1" x14ac:dyDescent="0.3">
      <c r="A14" s="32">
        <v>4</v>
      </c>
      <c r="B14" s="9"/>
      <c r="C14" s="173" t="s">
        <v>43</v>
      </c>
      <c r="D14" s="174" t="s">
        <v>43</v>
      </c>
      <c r="E14" s="9" t="s">
        <v>40</v>
      </c>
      <c r="F14" s="9">
        <v>1</v>
      </c>
      <c r="G14" s="85"/>
      <c r="H14" s="86"/>
      <c r="I14" s="33"/>
      <c r="J14" s="34">
        <f t="shared" si="0"/>
        <v>0</v>
      </c>
      <c r="K14" s="35"/>
      <c r="L14" s="9"/>
      <c r="M14" s="9"/>
      <c r="N14" s="9"/>
      <c r="O14" s="9"/>
      <c r="P14" s="36"/>
      <c r="Q14" s="71"/>
      <c r="R14" s="7"/>
      <c r="S14" s="8"/>
      <c r="T14" s="154"/>
    </row>
    <row r="15" spans="1:20" ht="47.4" customHeight="1" x14ac:dyDescent="0.3">
      <c r="A15" s="32">
        <v>5</v>
      </c>
      <c r="B15" s="9"/>
      <c r="C15" s="173" t="s">
        <v>44</v>
      </c>
      <c r="D15" s="174" t="s">
        <v>44</v>
      </c>
      <c r="E15" s="9" t="s">
        <v>40</v>
      </c>
      <c r="F15" s="9">
        <v>1</v>
      </c>
      <c r="G15" s="85"/>
      <c r="H15" s="86"/>
      <c r="I15" s="33"/>
      <c r="J15" s="34">
        <f t="shared" si="0"/>
        <v>0</v>
      </c>
      <c r="K15" s="35"/>
      <c r="L15" s="9"/>
      <c r="M15" s="9"/>
      <c r="N15" s="9"/>
      <c r="O15" s="9"/>
      <c r="P15" s="36"/>
      <c r="Q15" s="61"/>
      <c r="R15" s="7"/>
      <c r="S15" s="8"/>
      <c r="T15" s="154"/>
    </row>
    <row r="16" spans="1:20" ht="36.6" customHeight="1" x14ac:dyDescent="0.3">
      <c r="A16" s="32">
        <v>6</v>
      </c>
      <c r="B16" s="9"/>
      <c r="C16" s="173" t="s">
        <v>45</v>
      </c>
      <c r="D16" s="174" t="s">
        <v>45</v>
      </c>
      <c r="E16" s="9" t="s">
        <v>40</v>
      </c>
      <c r="F16" s="9">
        <v>1</v>
      </c>
      <c r="G16" s="85"/>
      <c r="H16" s="86"/>
      <c r="I16" s="33"/>
      <c r="J16" s="34">
        <f t="shared" si="0"/>
        <v>0</v>
      </c>
      <c r="K16" s="35"/>
      <c r="L16" s="9"/>
      <c r="M16" s="9"/>
      <c r="N16" s="9"/>
      <c r="O16" s="9"/>
      <c r="P16" s="36"/>
      <c r="Q16" s="71"/>
      <c r="R16" s="7"/>
      <c r="S16" s="8"/>
      <c r="T16" s="154"/>
    </row>
    <row r="17" spans="1:20" ht="48" customHeight="1" x14ac:dyDescent="0.3">
      <c r="A17" s="32">
        <v>7</v>
      </c>
      <c r="B17" s="9"/>
      <c r="C17" s="173" t="s">
        <v>46</v>
      </c>
      <c r="D17" s="174" t="s">
        <v>46</v>
      </c>
      <c r="E17" s="9" t="s">
        <v>40</v>
      </c>
      <c r="F17" s="9">
        <v>1</v>
      </c>
      <c r="G17" s="85"/>
      <c r="H17" s="86"/>
      <c r="I17" s="33"/>
      <c r="J17" s="34">
        <f t="shared" si="0"/>
        <v>0</v>
      </c>
      <c r="K17" s="35"/>
      <c r="L17" s="9"/>
      <c r="M17" s="9"/>
      <c r="N17" s="9"/>
      <c r="O17" s="9"/>
      <c r="P17" s="36"/>
      <c r="Q17" s="61"/>
      <c r="R17" s="7"/>
      <c r="S17" s="8"/>
      <c r="T17" s="154"/>
    </row>
    <row r="18" spans="1:20" ht="46.35" customHeight="1" x14ac:dyDescent="0.3">
      <c r="A18" s="32">
        <v>8</v>
      </c>
      <c r="B18" s="9"/>
      <c r="C18" s="173" t="s">
        <v>47</v>
      </c>
      <c r="D18" s="174" t="s">
        <v>47</v>
      </c>
      <c r="E18" s="9" t="s">
        <v>40</v>
      </c>
      <c r="F18" s="9">
        <v>1</v>
      </c>
      <c r="G18" s="85"/>
      <c r="H18" s="86"/>
      <c r="I18" s="33"/>
      <c r="J18" s="34">
        <f t="shared" si="0"/>
        <v>0</v>
      </c>
      <c r="K18" s="35"/>
      <c r="L18" s="9"/>
      <c r="M18" s="9"/>
      <c r="N18" s="9"/>
      <c r="O18" s="9"/>
      <c r="P18" s="36"/>
      <c r="Q18" s="71"/>
      <c r="R18" s="7"/>
      <c r="S18" s="8"/>
      <c r="T18" s="154"/>
    </row>
    <row r="19" spans="1:20" ht="77.400000000000006" customHeight="1" x14ac:dyDescent="0.3">
      <c r="A19" s="32">
        <v>9</v>
      </c>
      <c r="B19" s="9"/>
      <c r="C19" s="173" t="s">
        <v>48</v>
      </c>
      <c r="D19" s="174" t="s">
        <v>48</v>
      </c>
      <c r="E19" s="9" t="s">
        <v>40</v>
      </c>
      <c r="F19" s="9">
        <v>1</v>
      </c>
      <c r="G19" s="85"/>
      <c r="H19" s="86"/>
      <c r="I19" s="33"/>
      <c r="J19" s="34">
        <f t="shared" si="0"/>
        <v>0</v>
      </c>
      <c r="K19" s="35"/>
      <c r="L19" s="9"/>
      <c r="M19" s="9"/>
      <c r="N19" s="9"/>
      <c r="O19" s="9"/>
      <c r="P19" s="36"/>
      <c r="Q19" s="61"/>
      <c r="R19" s="7"/>
      <c r="S19" s="8"/>
      <c r="T19" s="154"/>
    </row>
    <row r="20" spans="1:20" ht="26.85" customHeight="1" x14ac:dyDescent="0.3">
      <c r="A20" s="37"/>
      <c r="B20" s="38"/>
      <c r="C20" s="38"/>
      <c r="D20" s="38"/>
      <c r="E20" s="38"/>
      <c r="F20" s="95" t="s">
        <v>49</v>
      </c>
      <c r="G20" s="96"/>
      <c r="H20" s="96"/>
      <c r="I20" s="97"/>
      <c r="J20" s="39">
        <f>SUM(J11:J19)</f>
        <v>0</v>
      </c>
      <c r="K20" s="128" t="s">
        <v>50</v>
      </c>
      <c r="L20" s="129"/>
      <c r="M20" s="129"/>
      <c r="N20" s="129"/>
      <c r="O20" s="129"/>
      <c r="P20" s="130"/>
      <c r="Q20" s="62" t="s">
        <v>51</v>
      </c>
      <c r="R20" s="71"/>
      <c r="S20" s="78"/>
      <c r="T20" s="154"/>
    </row>
    <row r="21" spans="1:20" ht="26.85" customHeight="1" x14ac:dyDescent="0.3">
      <c r="A21" s="37"/>
      <c r="B21" s="38"/>
      <c r="C21" s="38"/>
      <c r="D21" s="38"/>
      <c r="E21" s="38"/>
      <c r="F21" s="38"/>
      <c r="G21" s="38"/>
      <c r="H21" s="38"/>
      <c r="I21" s="38"/>
      <c r="J21" s="38"/>
      <c r="K21" s="131"/>
      <c r="L21" s="132"/>
      <c r="M21" s="132"/>
      <c r="N21" s="132"/>
      <c r="O21" s="132"/>
      <c r="P21" s="133"/>
      <c r="Q21" s="62"/>
      <c r="R21" s="71"/>
      <c r="S21" s="78"/>
      <c r="T21" s="154"/>
    </row>
    <row r="22" spans="1:20" ht="26.85" customHeight="1" x14ac:dyDescent="0.3">
      <c r="A22" s="137" t="s">
        <v>52</v>
      </c>
      <c r="B22" s="138"/>
      <c r="C22" s="138"/>
      <c r="D22" s="138"/>
      <c r="E22" s="38"/>
      <c r="F22" s="38"/>
      <c r="G22" s="38"/>
      <c r="H22" s="38"/>
      <c r="I22" s="38"/>
      <c r="J22" s="38"/>
      <c r="K22" s="131"/>
      <c r="L22" s="132"/>
      <c r="M22" s="132"/>
      <c r="N22" s="132"/>
      <c r="O22" s="132"/>
      <c r="P22" s="133"/>
      <c r="Q22" s="62"/>
      <c r="R22" s="71"/>
      <c r="S22" s="78"/>
      <c r="T22" s="154"/>
    </row>
    <row r="23" spans="1:20" ht="44.25" customHeight="1" x14ac:dyDescent="0.3">
      <c r="A23" s="139" t="s">
        <v>53</v>
      </c>
      <c r="B23" s="140"/>
      <c r="C23" s="140"/>
      <c r="D23" s="140"/>
      <c r="E23" s="38"/>
      <c r="F23" s="38"/>
      <c r="G23" s="38"/>
      <c r="H23" s="38"/>
      <c r="I23" s="38"/>
      <c r="J23" s="38"/>
      <c r="K23" s="131"/>
      <c r="L23" s="132"/>
      <c r="M23" s="132"/>
      <c r="N23" s="132"/>
      <c r="O23" s="132"/>
      <c r="P23" s="133"/>
      <c r="Q23" s="62"/>
      <c r="R23" s="71"/>
      <c r="S23" s="78"/>
      <c r="T23" s="154"/>
    </row>
    <row r="24" spans="1:20" ht="14.4" customHeight="1" x14ac:dyDescent="0.3">
      <c r="A24" s="37"/>
      <c r="B24" s="38"/>
      <c r="C24" s="38"/>
      <c r="D24" s="38"/>
      <c r="E24" s="38"/>
      <c r="F24" s="38"/>
      <c r="G24" s="38"/>
      <c r="H24" s="38"/>
      <c r="I24" s="38"/>
      <c r="J24" s="38"/>
      <c r="K24" s="131"/>
      <c r="L24" s="132"/>
      <c r="M24" s="132"/>
      <c r="N24" s="132"/>
      <c r="O24" s="132"/>
      <c r="P24" s="133"/>
      <c r="Q24" s="62"/>
      <c r="R24" s="71"/>
      <c r="S24" s="78"/>
      <c r="T24" s="154"/>
    </row>
    <row r="25" spans="1:20" ht="46.35" customHeight="1" x14ac:dyDescent="0.3">
      <c r="A25" s="37"/>
      <c r="B25" s="38"/>
      <c r="C25" s="38"/>
      <c r="D25" s="71"/>
      <c r="E25" s="38"/>
      <c r="F25" s="38"/>
      <c r="G25" s="38"/>
      <c r="H25" s="38"/>
      <c r="I25" s="38"/>
      <c r="J25" s="38"/>
      <c r="K25" s="131"/>
      <c r="L25" s="132"/>
      <c r="M25" s="132"/>
      <c r="N25" s="132"/>
      <c r="O25" s="132"/>
      <c r="P25" s="133"/>
      <c r="Q25" s="71" t="s">
        <v>54</v>
      </c>
      <c r="R25" s="71"/>
      <c r="S25" s="78"/>
      <c r="T25" s="154"/>
    </row>
    <row r="26" spans="1:20" ht="15" thickBot="1" x14ac:dyDescent="0.35">
      <c r="A26" s="37"/>
      <c r="B26" s="38"/>
      <c r="C26" s="38"/>
      <c r="D26" s="71"/>
      <c r="E26" s="38"/>
      <c r="F26" s="38"/>
      <c r="G26" s="38"/>
      <c r="H26" s="38"/>
      <c r="I26" s="38"/>
      <c r="J26" s="38"/>
      <c r="K26" s="134"/>
      <c r="L26" s="135"/>
      <c r="M26" s="135"/>
      <c r="N26" s="135"/>
      <c r="O26" s="135"/>
      <c r="P26" s="136"/>
      <c r="Q26" s="71" t="s">
        <v>55</v>
      </c>
      <c r="R26" s="71"/>
      <c r="S26" s="78"/>
      <c r="T26" s="154"/>
    </row>
    <row r="28" spans="1:20" x14ac:dyDescent="0.3">
      <c r="A28" s="98" t="s">
        <v>56</v>
      </c>
      <c r="B28" s="98"/>
      <c r="C28" s="98"/>
      <c r="D28" s="98"/>
      <c r="E28" s="98"/>
      <c r="F28" s="98"/>
      <c r="G28" s="98"/>
      <c r="H28" s="98"/>
      <c r="I28" s="98"/>
      <c r="J28" s="98"/>
      <c r="K28" s="98"/>
      <c r="L28" s="98"/>
      <c r="M28" s="98"/>
      <c r="N28" s="98"/>
      <c r="O28" s="98"/>
      <c r="P28" s="98"/>
      <c r="Q28" s="71"/>
      <c r="R28" s="71"/>
      <c r="S28" s="71"/>
      <c r="T28" s="71"/>
    </row>
    <row r="29" spans="1:20" ht="32.25" customHeight="1" x14ac:dyDescent="0.3">
      <c r="A29" s="99" t="s">
        <v>57</v>
      </c>
      <c r="B29" s="99"/>
      <c r="C29" s="99"/>
      <c r="D29" s="99"/>
      <c r="E29" s="99"/>
      <c r="F29" s="99"/>
      <c r="G29" s="79"/>
      <c r="H29" s="71"/>
      <c r="I29" s="71"/>
      <c r="J29" s="71"/>
      <c r="K29" s="71"/>
      <c r="L29" s="71"/>
      <c r="M29" s="71"/>
      <c r="N29" s="71"/>
      <c r="O29" s="71"/>
      <c r="P29" s="71"/>
      <c r="Q29" s="71"/>
      <c r="R29" s="71"/>
      <c r="S29" s="71"/>
      <c r="T29" s="71"/>
    </row>
    <row r="30" spans="1:20" x14ac:dyDescent="0.3">
      <c r="A30" s="80"/>
      <c r="B30" s="81"/>
      <c r="C30" s="82"/>
      <c r="D30" s="82"/>
      <c r="E30" s="82"/>
      <c r="F30" s="80"/>
      <c r="G30" s="79"/>
      <c r="H30" s="71"/>
      <c r="I30" s="71"/>
      <c r="J30" s="71"/>
      <c r="K30" s="71"/>
      <c r="L30" s="71"/>
      <c r="M30" s="71"/>
      <c r="N30" s="71"/>
      <c r="O30" s="71"/>
      <c r="P30" s="71"/>
      <c r="Q30" s="71"/>
      <c r="R30" s="71"/>
      <c r="S30" s="71"/>
      <c r="T30" s="71"/>
    </row>
    <row r="31" spans="1:20" ht="29.4" customHeight="1" x14ac:dyDescent="0.3">
      <c r="A31" s="100" t="s">
        <v>58</v>
      </c>
      <c r="B31" s="100"/>
      <c r="C31" s="100"/>
      <c r="D31" s="100"/>
      <c r="E31" s="100"/>
      <c r="F31" s="100"/>
      <c r="G31" s="100"/>
      <c r="H31" s="71"/>
      <c r="I31" s="71"/>
      <c r="J31" s="71"/>
      <c r="K31" s="71"/>
      <c r="L31" s="71"/>
      <c r="M31" s="71"/>
      <c r="N31" s="71"/>
      <c r="O31" s="71"/>
      <c r="P31" s="71"/>
      <c r="Q31" s="71"/>
      <c r="R31" s="71"/>
      <c r="S31" s="71"/>
      <c r="T31" s="71"/>
    </row>
    <row r="32" spans="1:20" ht="29.4" customHeight="1" x14ac:dyDescent="0.3">
      <c r="A32" s="71"/>
      <c r="B32" s="71"/>
      <c r="C32" s="71"/>
      <c r="D32" s="71"/>
      <c r="E32" s="71"/>
      <c r="F32" s="101" t="s">
        <v>5</v>
      </c>
      <c r="G32" s="101"/>
      <c r="H32" s="101"/>
      <c r="I32" s="71"/>
      <c r="J32" s="71"/>
      <c r="K32" s="71"/>
      <c r="L32" s="71"/>
      <c r="M32" s="71"/>
      <c r="N32" s="71"/>
      <c r="O32" s="71"/>
      <c r="P32" s="71"/>
      <c r="Q32" s="71"/>
      <c r="R32" s="71"/>
      <c r="S32" s="71"/>
      <c r="T32" s="71"/>
    </row>
    <row r="33" spans="1:15" ht="69" customHeight="1" x14ac:dyDescent="0.3">
      <c r="A33" s="22" t="s">
        <v>59</v>
      </c>
      <c r="B33" s="22" t="s">
        <v>60</v>
      </c>
      <c r="C33" s="22" t="s">
        <v>61</v>
      </c>
      <c r="D33" s="22" t="s">
        <v>62</v>
      </c>
      <c r="E33" s="22" t="s">
        <v>63</v>
      </c>
      <c r="F33" s="21" t="s">
        <v>14</v>
      </c>
      <c r="G33" s="21" t="s">
        <v>64</v>
      </c>
      <c r="H33" s="57" t="s">
        <v>117</v>
      </c>
      <c r="I33" s="40" t="s">
        <v>16</v>
      </c>
      <c r="J33" s="71"/>
      <c r="K33" s="71"/>
      <c r="L33" s="71"/>
      <c r="M33" s="71"/>
      <c r="N33" s="71"/>
      <c r="O33" s="71"/>
    </row>
    <row r="34" spans="1:15" x14ac:dyDescent="0.3">
      <c r="A34" s="41">
        <v>1</v>
      </c>
      <c r="B34" s="41">
        <v>2</v>
      </c>
      <c r="C34" s="41">
        <v>3</v>
      </c>
      <c r="D34" s="41">
        <v>4</v>
      </c>
      <c r="E34" s="42">
        <v>5</v>
      </c>
      <c r="F34" s="43">
        <v>6</v>
      </c>
      <c r="G34" s="65">
        <v>7</v>
      </c>
      <c r="H34" s="43">
        <v>8</v>
      </c>
      <c r="I34" s="44" t="s">
        <v>65</v>
      </c>
      <c r="J34" s="71"/>
      <c r="K34" s="71"/>
      <c r="L34" s="71"/>
      <c r="M34" s="71"/>
      <c r="N34" s="71"/>
      <c r="O34" s="71"/>
    </row>
    <row r="35" spans="1:15" ht="408.6" customHeight="1" x14ac:dyDescent="0.3">
      <c r="A35" s="68" t="s">
        <v>66</v>
      </c>
      <c r="B35" s="9" t="s">
        <v>67</v>
      </c>
      <c r="C35" s="67" t="s">
        <v>68</v>
      </c>
      <c r="D35" s="9">
        <v>1</v>
      </c>
      <c r="E35" s="66" t="s">
        <v>40</v>
      </c>
      <c r="F35" s="54"/>
      <c r="G35" s="83"/>
      <c r="H35" s="10">
        <f>ROUND(D35*F35,2)</f>
        <v>0</v>
      </c>
      <c r="I35" s="10">
        <f>ROUND(D35*H35,2)</f>
        <v>0</v>
      </c>
      <c r="J35" s="71"/>
      <c r="K35" s="71"/>
      <c r="L35" s="71"/>
      <c r="M35" s="71"/>
      <c r="N35" s="71"/>
      <c r="O35" s="71"/>
    </row>
    <row r="36" spans="1:15" x14ac:dyDescent="0.3">
      <c r="A36" s="175" t="s">
        <v>121</v>
      </c>
      <c r="B36" s="126"/>
      <c r="C36" s="126"/>
      <c r="D36"/>
      <c r="E36"/>
      <c r="F36" s="104" t="s">
        <v>69</v>
      </c>
      <c r="G36" s="104"/>
      <c r="H36" s="104"/>
      <c r="I36" s="55">
        <f>SUM(I35)</f>
        <v>0</v>
      </c>
      <c r="J36" s="71"/>
      <c r="K36" s="71"/>
      <c r="L36" s="71"/>
      <c r="M36" s="71"/>
      <c r="N36" s="71"/>
      <c r="O36" s="71"/>
    </row>
    <row r="37" spans="1:15" ht="59.1" customHeight="1" x14ac:dyDescent="0.3">
      <c r="A37" s="127"/>
      <c r="B37" s="127"/>
      <c r="C37" s="127"/>
      <c r="D37"/>
      <c r="E37"/>
      <c r="F37" s="105" t="s">
        <v>70</v>
      </c>
      <c r="G37" s="105"/>
      <c r="H37" s="105"/>
      <c r="I37" s="56"/>
      <c r="J37" s="71"/>
      <c r="K37" s="71"/>
      <c r="L37" s="71"/>
      <c r="M37" s="71"/>
      <c r="N37" s="71"/>
      <c r="O37" s="71"/>
    </row>
    <row r="38" spans="1:15" ht="77.400000000000006" customHeight="1" x14ac:dyDescent="0.3">
      <c r="A38" s="71"/>
      <c r="B38" s="71"/>
      <c r="C38" s="71"/>
      <c r="D38"/>
      <c r="E38"/>
      <c r="F38" s="105" t="s">
        <v>71</v>
      </c>
      <c r="G38" s="105"/>
      <c r="H38" s="105"/>
      <c r="I38" s="55">
        <f>ROUND(I36-(I36*I37%),2)</f>
        <v>0</v>
      </c>
      <c r="J38" s="71"/>
      <c r="K38" s="71"/>
      <c r="L38" s="71"/>
      <c r="M38" s="71"/>
      <c r="N38" s="71"/>
      <c r="O38" s="71"/>
    </row>
    <row r="39" spans="1:15" ht="15" thickBot="1" x14ac:dyDescent="0.35">
      <c r="A39" s="80"/>
      <c r="B39" s="81"/>
      <c r="C39" s="82"/>
      <c r="D39" s="82"/>
      <c r="E39" s="82"/>
      <c r="F39" s="80"/>
      <c r="G39" s="80"/>
      <c r="H39" s="71"/>
      <c r="I39" s="71"/>
      <c r="J39" s="71"/>
      <c r="K39" s="71"/>
      <c r="L39" s="71"/>
      <c r="M39" s="71"/>
      <c r="N39" s="71"/>
      <c r="O39" s="71"/>
    </row>
    <row r="40" spans="1:15" ht="14.4" customHeight="1" x14ac:dyDescent="0.3">
      <c r="A40" s="11"/>
      <c r="B40" s="71"/>
      <c r="C40" s="47"/>
      <c r="D40" s="106" t="s">
        <v>72</v>
      </c>
      <c r="E40" s="107"/>
      <c r="F40" s="47"/>
      <c r="G40" s="47"/>
      <c r="H40" s="47"/>
      <c r="I40" s="12"/>
      <c r="J40" s="12"/>
      <c r="K40" s="12"/>
      <c r="L40" s="12"/>
      <c r="M40" s="12"/>
      <c r="N40" s="71"/>
      <c r="O40" s="71"/>
    </row>
    <row r="41" spans="1:15" x14ac:dyDescent="0.3">
      <c r="A41" s="11"/>
      <c r="B41" s="11"/>
      <c r="C41" s="71"/>
      <c r="D41" s="119" t="s">
        <v>73</v>
      </c>
      <c r="E41" s="120"/>
      <c r="F41" s="46"/>
      <c r="G41" s="80"/>
      <c r="H41" s="71"/>
      <c r="I41" s="12"/>
      <c r="J41" s="12"/>
      <c r="K41" s="12"/>
      <c r="L41" s="12"/>
      <c r="M41" s="12"/>
      <c r="N41" s="71"/>
      <c r="O41" s="71"/>
    </row>
    <row r="42" spans="1:15" x14ac:dyDescent="0.3">
      <c r="A42" s="80"/>
      <c r="B42" s="71"/>
      <c r="C42" s="45"/>
      <c r="D42" s="121" t="s">
        <v>74</v>
      </c>
      <c r="E42" s="122"/>
      <c r="F42" s="45"/>
      <c r="G42" s="45"/>
      <c r="H42" s="45"/>
      <c r="I42" s="13"/>
      <c r="J42" s="13"/>
      <c r="K42" s="82"/>
      <c r="L42" s="82"/>
      <c r="M42" s="82"/>
      <c r="N42" s="71"/>
      <c r="O42" s="71"/>
    </row>
    <row r="43" spans="1:15" x14ac:dyDescent="0.3">
      <c r="A43" s="80"/>
      <c r="B43" s="71"/>
      <c r="C43" s="13"/>
      <c r="D43" s="169" t="s">
        <v>75</v>
      </c>
      <c r="E43" s="170"/>
      <c r="F43" s="13"/>
      <c r="G43" s="13"/>
      <c r="H43" s="13"/>
      <c r="I43" s="13"/>
      <c r="J43" s="13"/>
      <c r="K43" s="82"/>
      <c r="L43" s="82"/>
      <c r="M43" s="82"/>
      <c r="N43" s="71"/>
      <c r="O43" s="71"/>
    </row>
    <row r="44" spans="1:15" x14ac:dyDescent="0.3">
      <c r="A44" s="80"/>
      <c r="B44" s="71"/>
      <c r="C44" s="13"/>
      <c r="D44" s="169" t="s">
        <v>76</v>
      </c>
      <c r="E44" s="170"/>
      <c r="F44" s="13"/>
      <c r="G44" s="13"/>
      <c r="H44" s="13"/>
      <c r="I44" s="13"/>
      <c r="J44" s="13"/>
      <c r="K44" s="82"/>
      <c r="L44" s="82"/>
      <c r="M44" s="82"/>
      <c r="N44" s="71"/>
      <c r="O44" s="71"/>
    </row>
    <row r="45" spans="1:15" ht="15" thickBot="1" x14ac:dyDescent="0.35">
      <c r="A45" s="80"/>
      <c r="B45" s="71"/>
      <c r="C45" s="13"/>
      <c r="D45" s="171" t="s">
        <v>77</v>
      </c>
      <c r="E45" s="172"/>
      <c r="F45" s="13"/>
      <c r="G45" s="13"/>
      <c r="H45" s="13"/>
      <c r="I45" s="13"/>
      <c r="J45" s="13"/>
      <c r="K45" s="82"/>
      <c r="L45" s="82"/>
      <c r="M45" s="82"/>
      <c r="N45" s="71"/>
      <c r="O45" s="71"/>
    </row>
    <row r="46" spans="1:15" x14ac:dyDescent="0.3">
      <c r="A46" s="80"/>
      <c r="B46" s="81"/>
      <c r="C46" s="82"/>
      <c r="D46" s="82"/>
      <c r="E46" s="82"/>
      <c r="F46" s="80"/>
      <c r="G46" s="79"/>
      <c r="H46" s="71"/>
      <c r="I46" s="71"/>
      <c r="J46" s="71"/>
      <c r="K46" s="71"/>
      <c r="L46" s="71"/>
      <c r="M46" s="71"/>
      <c r="N46" s="71"/>
      <c r="O46" s="71"/>
    </row>
    <row r="47" spans="1:15" x14ac:dyDescent="0.3">
      <c r="A47" s="80"/>
      <c r="B47" s="81"/>
      <c r="C47" s="82"/>
      <c r="D47" s="82"/>
      <c r="E47" s="82"/>
      <c r="F47" s="80"/>
      <c r="G47" s="80"/>
      <c r="H47" s="71"/>
      <c r="I47" s="71"/>
      <c r="J47" s="71"/>
      <c r="K47" s="71"/>
      <c r="L47" s="71"/>
      <c r="M47" s="71"/>
      <c r="N47" s="71"/>
      <c r="O47" s="71"/>
    </row>
    <row r="48" spans="1:15" s="48" customFormat="1" x14ac:dyDescent="0.3">
      <c r="A48" s="113" t="s">
        <v>78</v>
      </c>
      <c r="B48" s="113"/>
      <c r="C48" s="113"/>
      <c r="D48" s="113"/>
      <c r="E48" s="113"/>
      <c r="F48" s="113"/>
      <c r="G48" s="113"/>
      <c r="H48" s="113"/>
      <c r="I48" s="113"/>
      <c r="J48" s="113"/>
      <c r="K48" s="113"/>
      <c r="L48" s="113"/>
      <c r="M48" s="113"/>
      <c r="N48" s="113"/>
      <c r="O48" s="113"/>
    </row>
    <row r="49" spans="1:16" ht="21" customHeight="1" x14ac:dyDescent="0.3">
      <c r="A49" s="114" t="s">
        <v>79</v>
      </c>
      <c r="B49" s="114"/>
      <c r="C49" s="114"/>
      <c r="D49" s="114"/>
      <c r="E49" s="114"/>
      <c r="F49" s="114"/>
      <c r="G49" s="114"/>
      <c r="H49" s="71"/>
      <c r="I49" s="71"/>
      <c r="J49" s="71"/>
      <c r="K49" s="71"/>
      <c r="L49" s="71"/>
      <c r="M49" s="71"/>
      <c r="N49" s="71"/>
      <c r="O49" s="71"/>
      <c r="P49" s="71"/>
    </row>
    <row r="50" spans="1:16" ht="16.350000000000001" customHeight="1" x14ac:dyDescent="0.3">
      <c r="A50" s="115" t="s">
        <v>80</v>
      </c>
      <c r="B50" s="116"/>
      <c r="C50" s="116"/>
      <c r="D50" s="116"/>
      <c r="E50" s="116"/>
      <c r="F50" s="116"/>
      <c r="G50" s="116"/>
      <c r="H50" s="71"/>
      <c r="I50" s="71"/>
      <c r="J50" s="71"/>
      <c r="K50" s="71"/>
      <c r="L50" s="71"/>
      <c r="M50" s="71"/>
      <c r="N50" s="71"/>
      <c r="O50" s="71"/>
      <c r="P50" s="71"/>
    </row>
    <row r="51" spans="1:16" ht="15.75" customHeight="1" x14ac:dyDescent="0.3">
      <c r="A51" s="116" t="s">
        <v>81</v>
      </c>
      <c r="B51" s="116"/>
      <c r="C51" s="116"/>
      <c r="D51" s="116"/>
      <c r="E51" s="82"/>
      <c r="F51" s="80"/>
      <c r="G51" s="80"/>
      <c r="H51" s="71"/>
      <c r="I51" s="71"/>
      <c r="J51" s="71"/>
      <c r="K51" s="71"/>
      <c r="L51" s="71"/>
      <c r="M51" s="71"/>
      <c r="N51" s="71"/>
      <c r="O51" s="71"/>
      <c r="P51" s="71"/>
    </row>
    <row r="52" spans="1:16" ht="15.75" customHeight="1" thickBot="1" x14ac:dyDescent="0.35">
      <c r="A52" s="80"/>
      <c r="B52" s="14"/>
      <c r="C52" s="14"/>
      <c r="D52" s="14"/>
      <c r="E52" s="82"/>
      <c r="F52" s="80"/>
      <c r="G52" s="80"/>
      <c r="H52" s="71"/>
      <c r="I52" s="71"/>
      <c r="J52" s="71"/>
      <c r="K52" s="71"/>
      <c r="L52" s="71"/>
      <c r="M52" s="71"/>
      <c r="N52" s="71"/>
      <c r="O52" s="71"/>
      <c r="P52" s="71"/>
    </row>
    <row r="53" spans="1:16" ht="14.4" customHeight="1" x14ac:dyDescent="0.3">
      <c r="A53" s="82"/>
      <c r="B53" s="82"/>
      <c r="C53" s="82"/>
      <c r="D53" s="117" t="s">
        <v>82</v>
      </c>
      <c r="E53" s="118"/>
      <c r="F53" s="84">
        <f>J20+I38</f>
        <v>0</v>
      </c>
      <c r="G53" s="71"/>
      <c r="H53" s="71"/>
      <c r="I53" s="71"/>
      <c r="J53" s="71"/>
      <c r="K53" s="71"/>
      <c r="L53" s="71"/>
      <c r="M53" s="71"/>
      <c r="N53" s="71"/>
      <c r="O53" s="71"/>
      <c r="P53" s="71"/>
    </row>
    <row r="54" spans="1:16" ht="15" customHeight="1" x14ac:dyDescent="0.3">
      <c r="A54" s="82"/>
      <c r="B54" s="82"/>
      <c r="C54" s="82"/>
      <c r="D54" s="50" t="s">
        <v>83</v>
      </c>
      <c r="E54" s="49" t="s">
        <v>84</v>
      </c>
      <c r="F54" s="51" t="e">
        <f>F53*E54</f>
        <v>#VALUE!</v>
      </c>
      <c r="G54" s="71"/>
      <c r="H54" s="71"/>
      <c r="I54" s="71"/>
      <c r="J54" s="71"/>
      <c r="K54" s="71"/>
      <c r="L54" s="71"/>
      <c r="M54" s="71"/>
      <c r="N54" s="71"/>
      <c r="O54" s="71"/>
      <c r="P54" s="71"/>
    </row>
    <row r="55" spans="1:16" ht="15" customHeight="1" thickBot="1" x14ac:dyDescent="0.35">
      <c r="A55" s="82"/>
      <c r="B55" s="82"/>
      <c r="C55" s="82"/>
      <c r="D55" s="108" t="s">
        <v>85</v>
      </c>
      <c r="E55" s="109"/>
      <c r="F55" s="52" t="e">
        <f>F53+F54</f>
        <v>#VALUE!</v>
      </c>
      <c r="G55" s="71"/>
      <c r="H55" s="71"/>
      <c r="I55" s="71"/>
      <c r="J55" s="71"/>
      <c r="K55" s="71"/>
      <c r="L55" s="71"/>
      <c r="M55" s="71"/>
      <c r="N55" s="71"/>
      <c r="O55" s="71"/>
      <c r="P55" s="71"/>
    </row>
    <row r="56" spans="1:16" x14ac:dyDescent="0.3">
      <c r="A56" s="80"/>
      <c r="B56" s="81"/>
      <c r="C56" s="82"/>
      <c r="D56" s="82"/>
      <c r="E56" s="82"/>
      <c r="F56" s="80"/>
      <c r="G56" s="71"/>
      <c r="H56" s="71"/>
      <c r="I56" s="71"/>
      <c r="J56" s="71"/>
      <c r="K56" s="71"/>
      <c r="L56" s="71"/>
      <c r="M56" s="71"/>
      <c r="N56" s="71"/>
      <c r="O56" s="71"/>
      <c r="P56" s="71"/>
    </row>
    <row r="57" spans="1:16" s="13" customFormat="1" ht="17.399999999999999" customHeight="1" x14ac:dyDescent="0.3">
      <c r="A57" s="110" t="s">
        <v>86</v>
      </c>
      <c r="B57" s="110"/>
      <c r="C57" s="110"/>
      <c r="D57" s="110"/>
      <c r="E57" s="110"/>
      <c r="F57" s="110"/>
      <c r="G57" s="110"/>
      <c r="H57" s="110"/>
      <c r="P57" s="53"/>
    </row>
    <row r="58" spans="1:16" s="13" customFormat="1" ht="23.1" customHeight="1" x14ac:dyDescent="0.3">
      <c r="A58" s="110" t="s">
        <v>87</v>
      </c>
      <c r="B58" s="110"/>
      <c r="C58" s="110"/>
      <c r="D58" s="110"/>
      <c r="E58" s="110"/>
      <c r="F58" s="110"/>
      <c r="G58" s="110"/>
      <c r="H58" s="110"/>
      <c r="I58" s="58"/>
      <c r="J58" s="58"/>
      <c r="K58" s="58"/>
      <c r="L58" s="58"/>
      <c r="P58" s="53"/>
    </row>
    <row r="59" spans="1:16" x14ac:dyDescent="0.3">
      <c r="A59" s="59"/>
      <c r="B59" s="81"/>
      <c r="C59" s="82"/>
      <c r="D59" s="82"/>
      <c r="E59" s="82"/>
      <c r="F59" s="80"/>
      <c r="G59" s="80"/>
      <c r="H59" s="71"/>
      <c r="I59" s="71"/>
      <c r="J59" s="71"/>
      <c r="K59" s="71"/>
      <c r="L59" s="71"/>
      <c r="M59" s="71"/>
      <c r="N59" s="71"/>
      <c r="O59" s="71"/>
      <c r="P59" s="71"/>
    </row>
    <row r="60" spans="1:16" x14ac:dyDescent="0.3">
      <c r="A60" s="80"/>
      <c r="B60" s="81"/>
      <c r="C60" s="82"/>
      <c r="D60" s="82"/>
      <c r="E60" s="82"/>
      <c r="F60" s="80"/>
      <c r="G60" s="80"/>
      <c r="H60" s="71"/>
      <c r="I60" s="71"/>
      <c r="J60" s="71"/>
      <c r="K60" s="71"/>
      <c r="L60" s="71"/>
      <c r="M60" s="71"/>
      <c r="N60" s="71"/>
      <c r="O60" s="71"/>
      <c r="P60" s="71"/>
    </row>
    <row r="61" spans="1:16" x14ac:dyDescent="0.3">
      <c r="A61" s="80"/>
      <c r="B61" s="81"/>
      <c r="C61" s="82"/>
      <c r="D61" s="82"/>
      <c r="E61" s="82"/>
      <c r="F61" s="80"/>
      <c r="G61" s="80"/>
      <c r="H61" s="71"/>
      <c r="I61" s="71"/>
      <c r="J61" s="71"/>
      <c r="K61" s="71"/>
      <c r="L61" s="71"/>
      <c r="M61" s="71"/>
      <c r="N61" s="71"/>
      <c r="O61" s="71"/>
      <c r="P61" s="71"/>
    </row>
    <row r="62" spans="1:16" x14ac:dyDescent="0.3">
      <c r="A62" s="80"/>
      <c r="B62" s="81"/>
      <c r="C62" s="82"/>
      <c r="D62" s="82"/>
      <c r="E62" s="82"/>
      <c r="F62" s="80"/>
      <c r="G62" s="80"/>
      <c r="H62" s="71"/>
      <c r="I62" s="71"/>
      <c r="J62" s="71"/>
      <c r="K62" s="71"/>
      <c r="L62" s="71"/>
      <c r="M62" s="71"/>
      <c r="N62" s="71"/>
      <c r="O62" s="71"/>
      <c r="P62" s="71"/>
    </row>
  </sheetData>
  <mergeCells count="58">
    <mergeCell ref="A36:C37"/>
    <mergeCell ref="A57:H57"/>
    <mergeCell ref="D53:E53"/>
    <mergeCell ref="D55:E55"/>
    <mergeCell ref="A29:F29"/>
    <mergeCell ref="A31:G31"/>
    <mergeCell ref="A48:O48"/>
    <mergeCell ref="A49:G49"/>
    <mergeCell ref="A51:D51"/>
    <mergeCell ref="A50:G50"/>
    <mergeCell ref="F32:H32"/>
    <mergeCell ref="F37:H37"/>
    <mergeCell ref="F38:H38"/>
    <mergeCell ref="F36:H36"/>
    <mergeCell ref="D40:E40"/>
    <mergeCell ref="D41:E41"/>
    <mergeCell ref="D42:E42"/>
    <mergeCell ref="A58:H58"/>
    <mergeCell ref="Q1:T1"/>
    <mergeCell ref="Q7:S7"/>
    <mergeCell ref="T7:T26"/>
    <mergeCell ref="F20:I20"/>
    <mergeCell ref="A10:J10"/>
    <mergeCell ref="K10:P10"/>
    <mergeCell ref="K20:P26"/>
    <mergeCell ref="G7:J7"/>
    <mergeCell ref="K7:P7"/>
    <mergeCell ref="A5:P5"/>
    <mergeCell ref="A6:G6"/>
    <mergeCell ref="A3:D3"/>
    <mergeCell ref="A28:P28"/>
    <mergeCell ref="A22:D22"/>
    <mergeCell ref="A23:D23"/>
    <mergeCell ref="G15:H15"/>
    <mergeCell ref="G16:H16"/>
    <mergeCell ref="G17:H17"/>
    <mergeCell ref="G18:H18"/>
    <mergeCell ref="C8:D8"/>
    <mergeCell ref="C9:D9"/>
    <mergeCell ref="C11:D11"/>
    <mergeCell ref="C12:D12"/>
    <mergeCell ref="C13:D13"/>
    <mergeCell ref="D43:E43"/>
    <mergeCell ref="D44:E44"/>
    <mergeCell ref="D45:E45"/>
    <mergeCell ref="C19:D19"/>
    <mergeCell ref="G8:H8"/>
    <mergeCell ref="G9:H9"/>
    <mergeCell ref="G11:H11"/>
    <mergeCell ref="G12:H12"/>
    <mergeCell ref="G13:H13"/>
    <mergeCell ref="G19:H19"/>
    <mergeCell ref="C14:D14"/>
    <mergeCell ref="C15:D15"/>
    <mergeCell ref="C16:D16"/>
    <mergeCell ref="C17:D17"/>
    <mergeCell ref="C18:D18"/>
    <mergeCell ref="G14:H14"/>
  </mergeCells>
  <conditionalFormatting sqref="C34">
    <cfRule type="duplicateValues" dxfId="5" priority="2"/>
  </conditionalFormatting>
  <conditionalFormatting sqref="F8">
    <cfRule type="cellIs" dxfId="4" priority="4" operator="equal">
      <formula>"Pasirinkti"</formula>
    </cfRule>
  </conditionalFormatting>
  <pageMargins left="0.7" right="0.7" top="0.75" bottom="0.75" header="0.3" footer="0.3"/>
  <pageSetup paperSize="9" scale="48" orientation="landscape" r:id="rId1"/>
  <colBreaks count="2" manualBreakCount="2">
    <brk id="10" max="23" man="1"/>
    <brk id="16" max="23" man="1"/>
  </colBreaks>
  <drawing r:id="rId2"/>
  <extLst>
    <ext xmlns:x14="http://schemas.microsoft.com/office/spreadsheetml/2009/9/main" uri="{CCE6A557-97BC-4b89-ADB6-D9C93CAAB3DF}">
      <x14:dataValidations xmlns:xm="http://schemas.microsoft.com/office/excel/2006/main" disablePrompts="1" count="1">
        <x14:dataValidation type="list" showInputMessage="1" showErrorMessage="1" xr:uid="{E7B5B98F-55C9-4D7D-899C-75B32CDE836F}">
          <x14:formula1>
            <xm:f>Sheet1!$A$1:$A$5</xm:f>
          </x14:formula1>
          <xm:sqref>F8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DCC00-FE4A-448A-96C5-FB5A95215FB8}">
  <sheetPr>
    <tabColor theme="4"/>
  </sheetPr>
  <dimension ref="A1:T55"/>
  <sheetViews>
    <sheetView topLeftCell="A19" zoomScale="70" zoomScaleNormal="70" workbookViewId="0">
      <selection activeCell="C31" sqref="C31"/>
    </sheetView>
  </sheetViews>
  <sheetFormatPr defaultColWidth="8.88671875" defaultRowHeight="14.4" x14ac:dyDescent="0.3"/>
  <cols>
    <col min="1" max="1" width="13" style="6" customWidth="1"/>
    <col min="2" max="2" width="25.5546875" style="6" customWidth="1"/>
    <col min="3" max="3" width="55.44140625" style="6" customWidth="1"/>
    <col min="4" max="4" width="33.5546875" style="6" customWidth="1"/>
    <col min="5" max="5" width="13.5546875" style="6" customWidth="1"/>
    <col min="6" max="6" width="28.44140625" style="6" customWidth="1"/>
    <col min="7" max="7" width="38.88671875" style="6" customWidth="1"/>
    <col min="8" max="8" width="37.44140625" style="6" customWidth="1"/>
    <col min="9" max="9" width="15.5546875" style="6" customWidth="1"/>
    <col min="10" max="10" width="14.44140625" style="5" bestFit="1" customWidth="1"/>
    <col min="11" max="12" width="15.5546875" style="6" customWidth="1"/>
    <col min="13" max="13" width="14.5546875" style="6" customWidth="1"/>
    <col min="14" max="14" width="15.44140625" style="6" customWidth="1"/>
    <col min="15" max="15" width="15.88671875" style="6" customWidth="1"/>
    <col min="16" max="16" width="16.44140625" style="6" customWidth="1"/>
    <col min="17" max="17" width="27.44140625" style="6" hidden="1" customWidth="1"/>
    <col min="18" max="18" width="27.5546875" style="6" hidden="1" customWidth="1"/>
    <col min="19" max="19" width="28.5546875" style="6" hidden="1" customWidth="1"/>
    <col min="20" max="20" width="43.44140625" style="6" hidden="1" customWidth="1"/>
    <col min="21" max="16384" width="8.88671875" style="6"/>
  </cols>
  <sheetData>
    <row r="1" spans="1:20" ht="24.6" customHeight="1" x14ac:dyDescent="0.3">
      <c r="A1" s="15" t="s">
        <v>0</v>
      </c>
      <c r="B1" s="3"/>
      <c r="C1" s="3"/>
      <c r="D1" s="3"/>
      <c r="E1" s="4"/>
      <c r="F1" s="4"/>
      <c r="G1" s="69"/>
      <c r="H1" s="69"/>
      <c r="I1" s="69"/>
      <c r="J1" s="69"/>
      <c r="K1" s="70"/>
      <c r="L1" s="71"/>
      <c r="M1" s="71"/>
      <c r="N1" s="71"/>
      <c r="O1" s="71"/>
      <c r="P1" s="71"/>
      <c r="Q1" s="141" t="s">
        <v>1</v>
      </c>
      <c r="R1" s="141"/>
      <c r="S1" s="141"/>
      <c r="T1" s="142"/>
    </row>
    <row r="2" spans="1:20" ht="24.6" customHeight="1" thickBot="1" x14ac:dyDescent="0.35">
      <c r="A2" s="15"/>
      <c r="B2" s="3"/>
      <c r="C2" s="3"/>
      <c r="D2" s="3"/>
      <c r="E2" s="4"/>
      <c r="F2" s="4"/>
      <c r="G2" s="69"/>
      <c r="H2" s="69"/>
      <c r="I2" s="69"/>
      <c r="J2" s="69"/>
      <c r="K2" s="70"/>
      <c r="L2" s="71"/>
      <c r="M2" s="71"/>
      <c r="N2" s="71"/>
      <c r="O2" s="71"/>
      <c r="P2" s="71"/>
      <c r="Q2" s="16"/>
      <c r="R2" s="16"/>
      <c r="S2" s="16"/>
      <c r="T2" s="72"/>
    </row>
    <row r="3" spans="1:20" ht="20.399999999999999" customHeight="1" thickBot="1" x14ac:dyDescent="0.35">
      <c r="A3" s="143" t="s">
        <v>2</v>
      </c>
      <c r="B3" s="144"/>
      <c r="C3" s="144"/>
      <c r="D3" s="145"/>
      <c r="E3" s="4"/>
      <c r="F3" s="4"/>
      <c r="G3" s="69"/>
      <c r="H3" s="69"/>
      <c r="I3" s="69"/>
      <c r="J3" s="69"/>
      <c r="K3" s="70"/>
      <c r="L3" s="71"/>
      <c r="M3" s="71"/>
      <c r="N3" s="71"/>
      <c r="O3" s="71"/>
      <c r="P3" s="71"/>
      <c r="Q3" s="16"/>
      <c r="R3" s="16"/>
      <c r="S3" s="16"/>
      <c r="T3" s="72"/>
    </row>
    <row r="4" spans="1:20" ht="20.399999999999999" customHeight="1" x14ac:dyDescent="0.3">
      <c r="A4" s="17"/>
      <c r="B4" s="15"/>
      <c r="C4" s="15"/>
      <c r="D4" s="15"/>
      <c r="E4" s="4"/>
      <c r="F4" s="4"/>
      <c r="G4" s="69"/>
      <c r="H4" s="69"/>
      <c r="I4" s="69"/>
      <c r="J4" s="69"/>
      <c r="K4" s="70"/>
      <c r="L4" s="71"/>
      <c r="M4" s="71"/>
      <c r="N4" s="71"/>
      <c r="O4" s="71"/>
      <c r="P4" s="71"/>
      <c r="Q4" s="16"/>
      <c r="R4" s="16"/>
      <c r="S4" s="16"/>
      <c r="T4" s="72"/>
    </row>
    <row r="5" spans="1:20" x14ac:dyDescent="0.3">
      <c r="A5" s="98" t="s">
        <v>3</v>
      </c>
      <c r="B5" s="98"/>
      <c r="C5" s="98"/>
      <c r="D5" s="98"/>
      <c r="E5" s="98"/>
      <c r="F5" s="98"/>
      <c r="G5" s="98"/>
      <c r="H5" s="98"/>
      <c r="I5" s="98"/>
      <c r="J5" s="98"/>
      <c r="K5" s="98"/>
      <c r="L5" s="98"/>
      <c r="M5" s="98"/>
      <c r="N5" s="98"/>
      <c r="O5" s="98"/>
      <c r="P5" s="98"/>
      <c r="Q5" s="71"/>
      <c r="R5" s="71"/>
      <c r="S5" s="71"/>
      <c r="T5" s="71"/>
    </row>
    <row r="6" spans="1:20" ht="18" customHeight="1" thickBot="1" x14ac:dyDescent="0.35">
      <c r="A6" s="99" t="s">
        <v>4</v>
      </c>
      <c r="B6" s="99"/>
      <c r="C6" s="99"/>
      <c r="D6" s="99"/>
      <c r="E6" s="99"/>
      <c r="F6" s="99"/>
      <c r="G6" s="99"/>
      <c r="H6" s="71"/>
      <c r="I6" s="71"/>
      <c r="J6" s="71"/>
      <c r="K6" s="71"/>
      <c r="L6" s="71"/>
      <c r="M6" s="71"/>
      <c r="N6" s="71"/>
      <c r="O6" s="71"/>
      <c r="P6" s="71"/>
      <c r="Q6" s="71"/>
      <c r="R6" s="71"/>
      <c r="S6" s="71"/>
      <c r="T6" s="71"/>
    </row>
    <row r="7" spans="1:20" ht="32.1" customHeight="1" x14ac:dyDescent="0.3">
      <c r="A7" s="73"/>
      <c r="B7" s="74"/>
      <c r="C7" s="74"/>
      <c r="D7" s="74"/>
      <c r="E7" s="74"/>
      <c r="F7" s="74"/>
      <c r="G7" s="146" t="s">
        <v>5</v>
      </c>
      <c r="H7" s="147"/>
      <c r="I7" s="147"/>
      <c r="J7" s="148"/>
      <c r="K7" s="149" t="s">
        <v>6</v>
      </c>
      <c r="L7" s="150"/>
      <c r="M7" s="150"/>
      <c r="N7" s="150"/>
      <c r="O7" s="150"/>
      <c r="P7" s="151"/>
      <c r="Q7" s="152" t="s">
        <v>7</v>
      </c>
      <c r="R7" s="152"/>
      <c r="S7" s="153"/>
      <c r="T7" s="127" t="s">
        <v>8</v>
      </c>
    </row>
    <row r="8" spans="1:20" ht="129.6" x14ac:dyDescent="0.3">
      <c r="A8" s="18" t="s">
        <v>9</v>
      </c>
      <c r="B8" s="19" t="s">
        <v>10</v>
      </c>
      <c r="C8" s="155" t="s">
        <v>11</v>
      </c>
      <c r="D8" s="156"/>
      <c r="E8" s="19" t="s">
        <v>12</v>
      </c>
      <c r="F8" s="20" t="s">
        <v>13</v>
      </c>
      <c r="G8" s="157" t="s">
        <v>14</v>
      </c>
      <c r="H8" s="158"/>
      <c r="I8" s="21" t="s">
        <v>15</v>
      </c>
      <c r="J8" s="22" t="s">
        <v>16</v>
      </c>
      <c r="K8" s="23" t="s">
        <v>17</v>
      </c>
      <c r="L8" s="24" t="s">
        <v>18</v>
      </c>
      <c r="M8" s="24" t="s">
        <v>19</v>
      </c>
      <c r="N8" s="24" t="s">
        <v>20</v>
      </c>
      <c r="O8" s="24" t="s">
        <v>21</v>
      </c>
      <c r="P8" s="25" t="s">
        <v>22</v>
      </c>
      <c r="Q8" s="31" t="s">
        <v>23</v>
      </c>
      <c r="R8" s="26" t="s">
        <v>24</v>
      </c>
      <c r="S8" s="27" t="s">
        <v>25</v>
      </c>
      <c r="T8" s="154"/>
    </row>
    <row r="9" spans="1:20" x14ac:dyDescent="0.3">
      <c r="A9" s="28">
        <v>1</v>
      </c>
      <c r="B9" s="28">
        <v>2</v>
      </c>
      <c r="C9" s="159" t="s">
        <v>26</v>
      </c>
      <c r="D9" s="160"/>
      <c r="E9" s="28" t="s">
        <v>27</v>
      </c>
      <c r="F9" s="28" t="s">
        <v>28</v>
      </c>
      <c r="G9" s="161" t="s">
        <v>29</v>
      </c>
      <c r="H9" s="162"/>
      <c r="I9" s="29" t="s">
        <v>30</v>
      </c>
      <c r="J9" s="60" t="s">
        <v>31</v>
      </c>
      <c r="K9" s="63" t="s">
        <v>32</v>
      </c>
      <c r="L9" s="30" t="s">
        <v>33</v>
      </c>
      <c r="M9" s="30" t="s">
        <v>34</v>
      </c>
      <c r="N9" s="30" t="s">
        <v>35</v>
      </c>
      <c r="O9" s="30" t="s">
        <v>36</v>
      </c>
      <c r="P9" s="64" t="s">
        <v>37</v>
      </c>
      <c r="Q9" s="31"/>
      <c r="R9" s="26"/>
      <c r="S9" s="27"/>
      <c r="T9" s="154"/>
    </row>
    <row r="10" spans="1:20" ht="25.5" customHeight="1" x14ac:dyDescent="0.3">
      <c r="A10" s="163" t="s">
        <v>88</v>
      </c>
      <c r="B10" s="164"/>
      <c r="C10" s="165"/>
      <c r="D10" s="165"/>
      <c r="E10" s="165"/>
      <c r="F10" s="165"/>
      <c r="G10" s="165"/>
      <c r="H10" s="165"/>
      <c r="I10" s="165"/>
      <c r="J10" s="165"/>
      <c r="K10" s="166"/>
      <c r="L10" s="167"/>
      <c r="M10" s="167"/>
      <c r="N10" s="167"/>
      <c r="O10" s="167"/>
      <c r="P10" s="168"/>
      <c r="Q10" s="75"/>
      <c r="R10" s="76"/>
      <c r="S10" s="77"/>
      <c r="T10" s="154"/>
    </row>
    <row r="11" spans="1:20" ht="57" customHeight="1" x14ac:dyDescent="0.3">
      <c r="A11" s="32">
        <v>1</v>
      </c>
      <c r="B11" s="9"/>
      <c r="C11" s="85" t="s">
        <v>89</v>
      </c>
      <c r="D11" s="86" t="s">
        <v>39</v>
      </c>
      <c r="E11" s="9" t="s">
        <v>40</v>
      </c>
      <c r="F11" s="9">
        <v>1</v>
      </c>
      <c r="G11" s="85"/>
      <c r="H11" s="86"/>
      <c r="I11" s="33"/>
      <c r="J11" s="34">
        <f t="shared" ref="J11:J12" si="0">ROUND(F11*I11,2)</f>
        <v>0</v>
      </c>
      <c r="K11" s="35"/>
      <c r="L11" s="9"/>
      <c r="M11" s="9"/>
      <c r="N11" s="9"/>
      <c r="O11" s="9"/>
      <c r="P11" s="36"/>
      <c r="Q11" s="61"/>
      <c r="R11" s="7"/>
      <c r="S11" s="8"/>
      <c r="T11" s="154"/>
    </row>
    <row r="12" spans="1:20" ht="46.35" customHeight="1" x14ac:dyDescent="0.3">
      <c r="A12" s="32">
        <v>2</v>
      </c>
      <c r="B12" s="9"/>
      <c r="C12" s="85" t="s">
        <v>90</v>
      </c>
      <c r="D12" s="86" t="s">
        <v>41</v>
      </c>
      <c r="E12" s="9" t="s">
        <v>40</v>
      </c>
      <c r="F12" s="9">
        <v>1</v>
      </c>
      <c r="G12" s="85"/>
      <c r="H12" s="86"/>
      <c r="I12" s="33"/>
      <c r="J12" s="34">
        <f t="shared" si="0"/>
        <v>0</v>
      </c>
      <c r="K12" s="35"/>
      <c r="L12" s="9"/>
      <c r="M12" s="9"/>
      <c r="N12" s="9"/>
      <c r="O12" s="9"/>
      <c r="P12" s="36"/>
      <c r="Q12" s="71"/>
      <c r="R12" s="7"/>
      <c r="S12" s="8"/>
      <c r="T12" s="154"/>
    </row>
    <row r="13" spans="1:20" ht="26.85" customHeight="1" x14ac:dyDescent="0.3">
      <c r="A13" s="37"/>
      <c r="B13" s="38"/>
      <c r="C13" s="38"/>
      <c r="D13" s="38"/>
      <c r="E13" s="38"/>
      <c r="F13" s="95" t="s">
        <v>49</v>
      </c>
      <c r="G13" s="96"/>
      <c r="H13" s="96"/>
      <c r="I13" s="97"/>
      <c r="J13" s="39">
        <f>SUM(J11:J12)</f>
        <v>0</v>
      </c>
      <c r="K13" s="128" t="s">
        <v>50</v>
      </c>
      <c r="L13" s="129"/>
      <c r="M13" s="129"/>
      <c r="N13" s="129"/>
      <c r="O13" s="129"/>
      <c r="P13" s="130"/>
      <c r="Q13" s="62" t="s">
        <v>51</v>
      </c>
      <c r="R13" s="71"/>
      <c r="S13" s="78"/>
      <c r="T13" s="154"/>
    </row>
    <row r="14" spans="1:20" ht="26.85" customHeight="1" x14ac:dyDescent="0.3">
      <c r="A14" s="37"/>
      <c r="B14" s="38"/>
      <c r="C14" s="38"/>
      <c r="D14" s="38"/>
      <c r="E14" s="38"/>
      <c r="F14" s="38"/>
      <c r="G14" s="38"/>
      <c r="H14" s="38"/>
      <c r="I14" s="38"/>
      <c r="J14" s="38"/>
      <c r="K14" s="131"/>
      <c r="L14" s="132"/>
      <c r="M14" s="132"/>
      <c r="N14" s="132"/>
      <c r="O14" s="132"/>
      <c r="P14" s="133"/>
      <c r="Q14" s="62"/>
      <c r="R14" s="71"/>
      <c r="S14" s="78"/>
      <c r="T14" s="154"/>
    </row>
    <row r="15" spans="1:20" ht="26.85" customHeight="1" x14ac:dyDescent="0.3">
      <c r="A15" s="137" t="s">
        <v>52</v>
      </c>
      <c r="B15" s="138"/>
      <c r="C15" s="138"/>
      <c r="D15" s="138"/>
      <c r="E15" s="38"/>
      <c r="F15" s="38"/>
      <c r="G15" s="38"/>
      <c r="H15" s="38"/>
      <c r="I15" s="38"/>
      <c r="J15" s="38"/>
      <c r="K15" s="131"/>
      <c r="L15" s="132"/>
      <c r="M15" s="132"/>
      <c r="N15" s="132"/>
      <c r="O15" s="132"/>
      <c r="P15" s="133"/>
      <c r="Q15" s="62"/>
      <c r="R15" s="71"/>
      <c r="S15" s="78"/>
      <c r="T15" s="154"/>
    </row>
    <row r="16" spans="1:20" ht="30" customHeight="1" x14ac:dyDescent="0.3">
      <c r="A16" s="139" t="s">
        <v>53</v>
      </c>
      <c r="B16" s="140"/>
      <c r="C16" s="140"/>
      <c r="D16" s="140"/>
      <c r="E16" s="38"/>
      <c r="F16" s="38"/>
      <c r="G16" s="38"/>
      <c r="H16" s="38"/>
      <c r="I16" s="38"/>
      <c r="J16" s="38"/>
      <c r="K16" s="131"/>
      <c r="L16" s="132"/>
      <c r="M16" s="132"/>
      <c r="N16" s="132"/>
      <c r="O16" s="132"/>
      <c r="P16" s="133"/>
      <c r="Q16" s="62"/>
      <c r="R16" s="71"/>
      <c r="S16" s="78"/>
      <c r="T16" s="154"/>
    </row>
    <row r="17" spans="1:20" ht="14.4" customHeight="1" x14ac:dyDescent="0.3">
      <c r="A17" s="37"/>
      <c r="B17" s="38"/>
      <c r="C17" s="38"/>
      <c r="D17" s="38"/>
      <c r="E17" s="38"/>
      <c r="F17" s="38"/>
      <c r="G17" s="38"/>
      <c r="H17" s="38"/>
      <c r="I17" s="38"/>
      <c r="J17" s="38"/>
      <c r="K17" s="131"/>
      <c r="L17" s="132"/>
      <c r="M17" s="132"/>
      <c r="N17" s="132"/>
      <c r="O17" s="132"/>
      <c r="P17" s="133"/>
      <c r="Q17" s="62"/>
      <c r="R17" s="71"/>
      <c r="S17" s="78"/>
      <c r="T17" s="154"/>
    </row>
    <row r="18" spans="1:20" ht="46.35" customHeight="1" x14ac:dyDescent="0.3">
      <c r="A18" s="37"/>
      <c r="B18" s="38"/>
      <c r="C18" s="38"/>
      <c r="D18" s="71"/>
      <c r="E18" s="38"/>
      <c r="F18" s="38"/>
      <c r="G18" s="38"/>
      <c r="H18" s="38"/>
      <c r="I18" s="38"/>
      <c r="J18" s="38"/>
      <c r="K18" s="131"/>
      <c r="L18" s="132"/>
      <c r="M18" s="132"/>
      <c r="N18" s="132"/>
      <c r="O18" s="132"/>
      <c r="P18" s="133"/>
      <c r="Q18" s="71" t="s">
        <v>54</v>
      </c>
      <c r="R18" s="71"/>
      <c r="S18" s="78"/>
      <c r="T18" s="154"/>
    </row>
    <row r="19" spans="1:20" ht="33.6" customHeight="1" thickBot="1" x14ac:dyDescent="0.35">
      <c r="A19" s="37"/>
      <c r="B19" s="38"/>
      <c r="C19" s="38"/>
      <c r="D19" s="71"/>
      <c r="E19" s="38"/>
      <c r="F19" s="38"/>
      <c r="G19" s="38"/>
      <c r="H19" s="38"/>
      <c r="I19" s="38"/>
      <c r="J19" s="38"/>
      <c r="K19" s="134"/>
      <c r="L19" s="135"/>
      <c r="M19" s="135"/>
      <c r="N19" s="135"/>
      <c r="O19" s="135"/>
      <c r="P19" s="136"/>
      <c r="Q19" s="71" t="s">
        <v>55</v>
      </c>
      <c r="R19" s="71"/>
      <c r="S19" s="78"/>
      <c r="T19" s="154"/>
    </row>
    <row r="21" spans="1:20" x14ac:dyDescent="0.3">
      <c r="A21" s="98" t="s">
        <v>56</v>
      </c>
      <c r="B21" s="98"/>
      <c r="C21" s="98"/>
      <c r="D21" s="98"/>
      <c r="E21" s="98"/>
      <c r="F21" s="98"/>
      <c r="G21" s="98"/>
      <c r="H21" s="98"/>
      <c r="I21" s="98"/>
      <c r="J21" s="98"/>
      <c r="K21" s="98"/>
      <c r="L21" s="98"/>
      <c r="M21" s="98"/>
      <c r="N21" s="98"/>
      <c r="O21" s="98"/>
      <c r="P21" s="98"/>
      <c r="Q21" s="71"/>
      <c r="R21" s="71"/>
      <c r="S21" s="71"/>
      <c r="T21" s="71"/>
    </row>
    <row r="22" spans="1:20" ht="32.25" customHeight="1" x14ac:dyDescent="0.3">
      <c r="A22" s="99" t="s">
        <v>91</v>
      </c>
      <c r="B22" s="99"/>
      <c r="C22" s="99"/>
      <c r="D22" s="99"/>
      <c r="E22" s="99"/>
      <c r="F22" s="99"/>
      <c r="G22" s="79"/>
      <c r="H22" s="71"/>
      <c r="I22" s="71"/>
      <c r="J22" s="71"/>
      <c r="K22" s="71"/>
      <c r="L22" s="71"/>
      <c r="M22" s="71"/>
      <c r="N22" s="71"/>
      <c r="O22" s="71"/>
      <c r="P22" s="71"/>
      <c r="Q22" s="71"/>
      <c r="R22" s="71"/>
      <c r="S22" s="71"/>
      <c r="T22" s="71"/>
    </row>
    <row r="23" spans="1:20" x14ac:dyDescent="0.3">
      <c r="A23" s="80"/>
      <c r="B23" s="81"/>
      <c r="C23" s="82"/>
      <c r="D23" s="82"/>
      <c r="E23" s="82"/>
      <c r="F23" s="80"/>
      <c r="G23" s="79"/>
      <c r="H23" s="71"/>
      <c r="I23" s="71"/>
      <c r="J23" s="71"/>
      <c r="K23" s="71"/>
      <c r="L23" s="71"/>
      <c r="M23" s="71"/>
      <c r="N23" s="71"/>
      <c r="O23" s="71"/>
      <c r="P23" s="71"/>
      <c r="Q23" s="71"/>
      <c r="R23" s="71"/>
      <c r="S23" s="71"/>
      <c r="T23" s="71"/>
    </row>
    <row r="24" spans="1:20" ht="29.4" customHeight="1" x14ac:dyDescent="0.3">
      <c r="A24" s="100" t="s">
        <v>58</v>
      </c>
      <c r="B24" s="100"/>
      <c r="C24" s="100"/>
      <c r="D24" s="100"/>
      <c r="E24" s="100"/>
      <c r="F24" s="100"/>
      <c r="G24" s="100"/>
      <c r="H24" s="71"/>
      <c r="I24" s="71"/>
      <c r="J24" s="71"/>
      <c r="K24" s="71"/>
      <c r="L24" s="71"/>
      <c r="M24" s="71"/>
      <c r="N24" s="71"/>
      <c r="O24" s="71"/>
      <c r="P24" s="71"/>
      <c r="Q24" s="71"/>
      <c r="R24" s="71"/>
      <c r="S24" s="71"/>
      <c r="T24" s="71"/>
    </row>
    <row r="25" spans="1:20" ht="29.4" customHeight="1" x14ac:dyDescent="0.3">
      <c r="A25" s="71"/>
      <c r="B25" s="71"/>
      <c r="C25" s="71"/>
      <c r="D25" s="71"/>
      <c r="E25" s="71"/>
      <c r="F25" s="101" t="s">
        <v>5</v>
      </c>
      <c r="G25" s="101"/>
      <c r="H25" s="101"/>
      <c r="I25" s="71"/>
      <c r="J25" s="71"/>
      <c r="K25" s="71"/>
      <c r="L25" s="71"/>
      <c r="M25" s="71"/>
      <c r="N25" s="71"/>
      <c r="O25" s="71"/>
      <c r="P25" s="71"/>
      <c r="Q25" s="71"/>
      <c r="R25" s="71"/>
      <c r="S25" s="71"/>
      <c r="T25" s="71"/>
    </row>
    <row r="26" spans="1:20" ht="69" customHeight="1" x14ac:dyDescent="0.3">
      <c r="A26" s="22" t="s">
        <v>59</v>
      </c>
      <c r="B26" s="22" t="s">
        <v>60</v>
      </c>
      <c r="C26" s="22" t="s">
        <v>61</v>
      </c>
      <c r="D26" s="22" t="s">
        <v>62</v>
      </c>
      <c r="E26" s="22" t="s">
        <v>63</v>
      </c>
      <c r="F26" s="21" t="s">
        <v>14</v>
      </c>
      <c r="G26" s="21" t="s">
        <v>64</v>
      </c>
      <c r="H26" s="57" t="s">
        <v>117</v>
      </c>
      <c r="I26" s="40" t="s">
        <v>16</v>
      </c>
      <c r="J26" s="71"/>
      <c r="K26" s="71"/>
      <c r="L26" s="71"/>
      <c r="M26" s="71"/>
      <c r="N26" s="71"/>
      <c r="O26" s="71"/>
      <c r="P26" s="71"/>
      <c r="Q26" s="71"/>
      <c r="R26" s="71"/>
      <c r="S26" s="71"/>
      <c r="T26" s="71"/>
    </row>
    <row r="27" spans="1:20" x14ac:dyDescent="0.3">
      <c r="A27" s="41">
        <v>1</v>
      </c>
      <c r="B27" s="41">
        <v>2</v>
      </c>
      <c r="C27" s="41">
        <v>3</v>
      </c>
      <c r="D27" s="41">
        <v>4</v>
      </c>
      <c r="E27" s="42">
        <v>5</v>
      </c>
      <c r="F27" s="43">
        <v>6</v>
      </c>
      <c r="G27" s="65">
        <v>7</v>
      </c>
      <c r="H27" s="43">
        <v>8</v>
      </c>
      <c r="I27" s="44" t="s">
        <v>65</v>
      </c>
      <c r="J27" s="71"/>
      <c r="K27" s="71"/>
      <c r="L27" s="71"/>
      <c r="M27" s="71"/>
      <c r="N27" s="71"/>
      <c r="O27" s="71"/>
      <c r="P27" s="71"/>
      <c r="Q27" s="71"/>
      <c r="R27" s="71"/>
      <c r="S27" s="71"/>
      <c r="T27" s="71"/>
    </row>
    <row r="28" spans="1:20" ht="340.5" customHeight="1" x14ac:dyDescent="0.3">
      <c r="A28" s="68" t="s">
        <v>92</v>
      </c>
      <c r="B28" s="67" t="s">
        <v>93</v>
      </c>
      <c r="C28" s="67" t="s">
        <v>94</v>
      </c>
      <c r="D28" s="9">
        <v>1</v>
      </c>
      <c r="E28" s="66" t="s">
        <v>40</v>
      </c>
      <c r="F28" s="54"/>
      <c r="G28" s="83"/>
      <c r="H28" s="10">
        <f>ROUND(D28*F28,2)</f>
        <v>0</v>
      </c>
      <c r="I28" s="10">
        <f>ROUND(D28*H28,2)</f>
        <v>0</v>
      </c>
      <c r="J28" s="71"/>
      <c r="K28" s="71"/>
      <c r="L28" s="71"/>
      <c r="M28" s="71"/>
      <c r="N28" s="71"/>
      <c r="O28" s="71"/>
      <c r="P28" s="71"/>
      <c r="Q28" s="71"/>
      <c r="R28" s="71"/>
      <c r="S28" s="71"/>
      <c r="T28" s="71"/>
    </row>
    <row r="29" spans="1:20" ht="15" customHeight="1" x14ac:dyDescent="0.3">
      <c r="A29" s="175" t="s">
        <v>121</v>
      </c>
      <c r="B29" s="126"/>
      <c r="C29" s="126"/>
      <c r="D29"/>
      <c r="E29"/>
      <c r="F29" s="104" t="s">
        <v>69</v>
      </c>
      <c r="G29" s="104"/>
      <c r="H29" s="104"/>
      <c r="I29" s="55">
        <f>SUM(I28)</f>
        <v>0</v>
      </c>
      <c r="J29" s="71"/>
      <c r="K29" s="71"/>
      <c r="L29" s="71"/>
      <c r="M29" s="71"/>
      <c r="N29" s="71"/>
      <c r="O29" s="71"/>
      <c r="P29" s="71"/>
      <c r="Q29" s="71"/>
      <c r="R29" s="71"/>
      <c r="S29" s="71"/>
      <c r="T29" s="71"/>
    </row>
    <row r="30" spans="1:20" ht="59.1" customHeight="1" x14ac:dyDescent="0.3">
      <c r="A30" s="127"/>
      <c r="B30" s="127"/>
      <c r="C30" s="127"/>
      <c r="D30"/>
      <c r="E30"/>
      <c r="F30" s="105" t="s">
        <v>70</v>
      </c>
      <c r="G30" s="105"/>
      <c r="H30" s="105"/>
      <c r="I30" s="56"/>
      <c r="J30" s="71"/>
      <c r="K30" s="71"/>
      <c r="L30" s="71"/>
      <c r="M30" s="71"/>
      <c r="N30" s="71"/>
      <c r="O30" s="71"/>
      <c r="P30" s="71"/>
      <c r="Q30" s="71"/>
      <c r="R30" s="71"/>
      <c r="S30" s="71"/>
      <c r="T30" s="71"/>
    </row>
    <row r="31" spans="1:20" ht="77.400000000000006" customHeight="1" x14ac:dyDescent="0.3">
      <c r="A31" s="71"/>
      <c r="B31" s="71"/>
      <c r="C31" s="71"/>
      <c r="D31"/>
      <c r="E31"/>
      <c r="F31" s="105" t="s">
        <v>71</v>
      </c>
      <c r="G31" s="105"/>
      <c r="H31" s="105"/>
      <c r="I31" s="55">
        <f>ROUND(I29-(I29*I30%),2)</f>
        <v>0</v>
      </c>
      <c r="J31" s="71"/>
      <c r="K31" s="71"/>
      <c r="L31" s="71"/>
      <c r="M31" s="71"/>
      <c r="N31" s="71"/>
      <c r="O31" s="71"/>
      <c r="P31" s="71"/>
      <c r="Q31" s="71"/>
      <c r="R31" s="71"/>
      <c r="S31" s="71"/>
      <c r="T31" s="71"/>
    </row>
    <row r="32" spans="1:20" ht="15" thickBot="1" x14ac:dyDescent="0.35">
      <c r="A32" s="80"/>
      <c r="B32" s="81"/>
      <c r="C32" s="82"/>
      <c r="D32" s="82"/>
      <c r="E32" s="82"/>
      <c r="F32" s="80"/>
      <c r="G32" s="80"/>
      <c r="H32" s="71"/>
      <c r="I32" s="71"/>
      <c r="J32" s="71"/>
      <c r="K32" s="71"/>
      <c r="L32" s="71"/>
      <c r="M32" s="71"/>
      <c r="N32" s="71"/>
      <c r="O32" s="71"/>
      <c r="P32" s="71"/>
      <c r="Q32" s="71"/>
      <c r="R32" s="71"/>
      <c r="S32" s="71"/>
      <c r="T32" s="71"/>
    </row>
    <row r="33" spans="1:15" ht="14.4" customHeight="1" x14ac:dyDescent="0.3">
      <c r="A33" s="11"/>
      <c r="B33" s="71"/>
      <c r="C33" s="47"/>
      <c r="D33" s="106" t="s">
        <v>72</v>
      </c>
      <c r="E33" s="107"/>
      <c r="F33" s="47"/>
      <c r="G33" s="47"/>
      <c r="H33" s="47"/>
      <c r="I33" s="12"/>
      <c r="J33" s="12"/>
      <c r="K33" s="12"/>
      <c r="L33" s="12"/>
      <c r="M33" s="12"/>
      <c r="N33" s="71"/>
      <c r="O33" s="71"/>
    </row>
    <row r="34" spans="1:15" x14ac:dyDescent="0.3">
      <c r="A34" s="11"/>
      <c r="B34" s="11"/>
      <c r="C34" s="71"/>
      <c r="D34" s="119" t="s">
        <v>73</v>
      </c>
      <c r="E34" s="120"/>
      <c r="F34" s="46"/>
      <c r="G34" s="80"/>
      <c r="H34" s="71"/>
      <c r="I34" s="12"/>
      <c r="J34" s="12"/>
      <c r="K34" s="12"/>
      <c r="L34" s="12"/>
      <c r="M34" s="12"/>
      <c r="N34" s="71"/>
      <c r="O34" s="71"/>
    </row>
    <row r="35" spans="1:15" x14ac:dyDescent="0.3">
      <c r="A35" s="80"/>
      <c r="B35" s="71"/>
      <c r="C35" s="45"/>
      <c r="D35" s="121" t="s">
        <v>74</v>
      </c>
      <c r="E35" s="122"/>
      <c r="F35" s="45"/>
      <c r="G35" s="45"/>
      <c r="H35" s="45"/>
      <c r="I35" s="13"/>
      <c r="J35" s="13"/>
      <c r="K35" s="82"/>
      <c r="L35" s="82"/>
      <c r="M35" s="82"/>
      <c r="N35" s="71"/>
      <c r="O35" s="71"/>
    </row>
    <row r="36" spans="1:15" x14ac:dyDescent="0.3">
      <c r="A36" s="80"/>
      <c r="B36" s="71"/>
      <c r="C36" s="13"/>
      <c r="D36" s="169" t="s">
        <v>75</v>
      </c>
      <c r="E36" s="170"/>
      <c r="F36" s="13"/>
      <c r="G36" s="13"/>
      <c r="H36" s="13"/>
      <c r="I36" s="13"/>
      <c r="J36" s="13"/>
      <c r="K36" s="82"/>
      <c r="L36" s="82"/>
      <c r="M36" s="82"/>
      <c r="N36" s="71"/>
      <c r="O36" s="71"/>
    </row>
    <row r="37" spans="1:15" x14ac:dyDescent="0.3">
      <c r="A37" s="80"/>
      <c r="B37" s="71"/>
      <c r="C37" s="13"/>
      <c r="D37" s="169" t="s">
        <v>76</v>
      </c>
      <c r="E37" s="170"/>
      <c r="F37" s="13"/>
      <c r="G37" s="13"/>
      <c r="H37" s="13"/>
      <c r="I37" s="13"/>
      <c r="J37" s="13"/>
      <c r="K37" s="82"/>
      <c r="L37" s="82"/>
      <c r="M37" s="82"/>
      <c r="N37" s="71"/>
      <c r="O37" s="71"/>
    </row>
    <row r="38" spans="1:15" ht="15" thickBot="1" x14ac:dyDescent="0.35">
      <c r="A38" s="80"/>
      <c r="B38" s="71"/>
      <c r="C38" s="13"/>
      <c r="D38" s="171" t="s">
        <v>77</v>
      </c>
      <c r="E38" s="172"/>
      <c r="F38" s="13"/>
      <c r="G38" s="13"/>
      <c r="H38" s="13"/>
      <c r="I38" s="13"/>
      <c r="J38" s="13"/>
      <c r="K38" s="82"/>
      <c r="L38" s="82"/>
      <c r="M38" s="82"/>
      <c r="N38" s="71"/>
      <c r="O38" s="71"/>
    </row>
    <row r="39" spans="1:15" x14ac:dyDescent="0.3">
      <c r="A39" s="80"/>
      <c r="B39" s="81"/>
      <c r="C39" s="82"/>
      <c r="D39" s="82"/>
      <c r="E39" s="82"/>
      <c r="F39" s="80"/>
      <c r="G39" s="79"/>
      <c r="H39" s="71"/>
      <c r="I39" s="71"/>
      <c r="J39" s="71"/>
      <c r="K39" s="71"/>
      <c r="L39" s="71"/>
      <c r="M39" s="71"/>
      <c r="N39" s="71"/>
      <c r="O39" s="71"/>
    </row>
    <row r="40" spans="1:15" x14ac:dyDescent="0.3">
      <c r="A40" s="80"/>
      <c r="B40" s="81"/>
      <c r="C40" s="82"/>
      <c r="D40" s="82"/>
      <c r="E40" s="82"/>
      <c r="F40" s="80"/>
      <c r="G40" s="80"/>
      <c r="H40" s="71"/>
      <c r="I40" s="71"/>
      <c r="J40" s="71"/>
      <c r="K40" s="71"/>
      <c r="L40" s="71"/>
      <c r="M40" s="71"/>
      <c r="N40" s="71"/>
      <c r="O40" s="71"/>
    </row>
    <row r="41" spans="1:15" s="48" customFormat="1" x14ac:dyDescent="0.3">
      <c r="A41" s="113" t="s">
        <v>78</v>
      </c>
      <c r="B41" s="113"/>
      <c r="C41" s="113"/>
      <c r="D41" s="113"/>
      <c r="E41" s="113"/>
      <c r="F41" s="113"/>
      <c r="G41" s="113"/>
      <c r="H41" s="113"/>
      <c r="I41" s="113"/>
      <c r="J41" s="113"/>
      <c r="K41" s="113"/>
      <c r="L41" s="113"/>
      <c r="M41" s="113"/>
      <c r="N41" s="113"/>
      <c r="O41" s="113"/>
    </row>
    <row r="42" spans="1:15" ht="21" customHeight="1" x14ac:dyDescent="0.3">
      <c r="A42" s="114" t="s">
        <v>79</v>
      </c>
      <c r="B42" s="114"/>
      <c r="C42" s="114"/>
      <c r="D42" s="114"/>
      <c r="E42" s="114"/>
      <c r="F42" s="114"/>
      <c r="G42" s="114"/>
      <c r="H42" s="71"/>
      <c r="I42" s="71"/>
      <c r="J42" s="71"/>
      <c r="K42" s="71"/>
      <c r="L42" s="71"/>
      <c r="M42" s="71"/>
      <c r="N42" s="71"/>
      <c r="O42" s="71"/>
    </row>
    <row r="43" spans="1:15" ht="16.350000000000001" customHeight="1" x14ac:dyDescent="0.3">
      <c r="A43" s="115" t="s">
        <v>80</v>
      </c>
      <c r="B43" s="116"/>
      <c r="C43" s="116"/>
      <c r="D43" s="116"/>
      <c r="E43" s="116"/>
      <c r="F43" s="116"/>
      <c r="G43" s="116"/>
      <c r="H43" s="71"/>
      <c r="I43" s="71"/>
      <c r="J43" s="71"/>
      <c r="K43" s="71"/>
      <c r="L43" s="71"/>
      <c r="M43" s="71"/>
      <c r="N43" s="71"/>
      <c r="O43" s="71"/>
    </row>
    <row r="44" spans="1:15" ht="15.75" customHeight="1" x14ac:dyDescent="0.3">
      <c r="A44" s="116" t="s">
        <v>81</v>
      </c>
      <c r="B44" s="116"/>
      <c r="C44" s="116"/>
      <c r="D44" s="116"/>
      <c r="E44" s="82"/>
      <c r="F44" s="80"/>
      <c r="G44" s="80"/>
      <c r="H44" s="71"/>
      <c r="I44" s="71"/>
      <c r="J44" s="71"/>
      <c r="K44" s="71"/>
      <c r="L44" s="71"/>
      <c r="M44" s="71"/>
      <c r="N44" s="71"/>
      <c r="O44" s="71"/>
    </row>
    <row r="45" spans="1:15" ht="15.75" customHeight="1" thickBot="1" x14ac:dyDescent="0.35">
      <c r="A45" s="80"/>
      <c r="B45" s="14"/>
      <c r="C45" s="14"/>
      <c r="D45" s="14"/>
      <c r="E45" s="82"/>
      <c r="F45" s="80"/>
      <c r="G45" s="80"/>
      <c r="H45" s="71"/>
      <c r="I45" s="71"/>
      <c r="J45" s="71"/>
      <c r="K45" s="71"/>
      <c r="L45" s="71"/>
      <c r="M45" s="71"/>
      <c r="N45" s="71"/>
      <c r="O45" s="71"/>
    </row>
    <row r="46" spans="1:15" ht="14.4" customHeight="1" x14ac:dyDescent="0.3">
      <c r="A46" s="82"/>
      <c r="B46" s="82"/>
      <c r="C46" s="82"/>
      <c r="D46" s="117" t="s">
        <v>82</v>
      </c>
      <c r="E46" s="118"/>
      <c r="F46" s="84">
        <f>J13+I31</f>
        <v>0</v>
      </c>
      <c r="G46" s="71"/>
      <c r="H46" s="71"/>
      <c r="I46" s="71"/>
      <c r="J46" s="71"/>
      <c r="K46" s="71"/>
      <c r="L46" s="71"/>
      <c r="M46" s="71"/>
      <c r="N46" s="71"/>
      <c r="O46" s="71"/>
    </row>
    <row r="47" spans="1:15" ht="15" customHeight="1" x14ac:dyDescent="0.3">
      <c r="A47" s="82"/>
      <c r="B47" s="82"/>
      <c r="C47" s="82"/>
      <c r="D47" s="50" t="s">
        <v>83</v>
      </c>
      <c r="E47" s="49" t="s">
        <v>84</v>
      </c>
      <c r="F47" s="51" t="e">
        <f>F46*E47</f>
        <v>#VALUE!</v>
      </c>
      <c r="G47" s="71"/>
      <c r="H47" s="71"/>
      <c r="I47" s="71"/>
      <c r="J47" s="71"/>
      <c r="K47" s="71"/>
      <c r="L47" s="71"/>
      <c r="M47" s="71"/>
      <c r="N47" s="71"/>
      <c r="O47" s="71"/>
    </row>
    <row r="48" spans="1:15" ht="15" customHeight="1" thickBot="1" x14ac:dyDescent="0.35">
      <c r="A48" s="82"/>
      <c r="B48" s="82"/>
      <c r="C48" s="82"/>
      <c r="D48" s="108" t="s">
        <v>85</v>
      </c>
      <c r="E48" s="109"/>
      <c r="F48" s="52" t="e">
        <f>F46+F47</f>
        <v>#VALUE!</v>
      </c>
      <c r="G48" s="71"/>
      <c r="H48" s="71"/>
      <c r="I48" s="71"/>
      <c r="J48" s="71"/>
      <c r="K48" s="71"/>
      <c r="L48" s="71"/>
      <c r="M48" s="71"/>
      <c r="N48" s="71"/>
      <c r="O48" s="71"/>
    </row>
    <row r="49" spans="1:16" x14ac:dyDescent="0.3">
      <c r="A49" s="80"/>
      <c r="B49" s="81"/>
      <c r="C49" s="82"/>
      <c r="D49" s="82"/>
      <c r="E49" s="82"/>
      <c r="F49" s="80"/>
      <c r="G49" s="71"/>
      <c r="H49" s="71"/>
      <c r="I49" s="71"/>
      <c r="J49" s="71"/>
      <c r="K49" s="71"/>
      <c r="L49" s="71"/>
      <c r="M49" s="71"/>
      <c r="N49" s="71"/>
      <c r="O49" s="71"/>
      <c r="P49" s="71"/>
    </row>
    <row r="50" spans="1:16" s="13" customFormat="1" ht="17.399999999999999" customHeight="1" x14ac:dyDescent="0.3">
      <c r="A50" s="110" t="s">
        <v>86</v>
      </c>
      <c r="B50" s="110"/>
      <c r="C50" s="110"/>
      <c r="D50" s="110"/>
      <c r="E50" s="110"/>
      <c r="F50" s="110"/>
      <c r="G50" s="110"/>
      <c r="H50" s="110"/>
      <c r="P50" s="53"/>
    </row>
    <row r="51" spans="1:16" s="13" customFormat="1" ht="23.1" customHeight="1" x14ac:dyDescent="0.3">
      <c r="A51" s="110" t="s">
        <v>87</v>
      </c>
      <c r="B51" s="110"/>
      <c r="C51" s="110"/>
      <c r="D51" s="110"/>
      <c r="E51" s="110"/>
      <c r="F51" s="110"/>
      <c r="G51" s="110"/>
      <c r="H51" s="110"/>
      <c r="I51" s="58"/>
      <c r="J51" s="58"/>
      <c r="K51" s="58"/>
      <c r="L51" s="58"/>
      <c r="P51" s="53"/>
    </row>
    <row r="52" spans="1:16" x14ac:dyDescent="0.3">
      <c r="A52" s="59"/>
      <c r="B52" s="81"/>
      <c r="C52" s="82"/>
      <c r="D52" s="82"/>
      <c r="E52" s="82"/>
      <c r="F52" s="80"/>
      <c r="G52" s="80"/>
      <c r="H52" s="71"/>
      <c r="I52" s="71"/>
      <c r="J52" s="71"/>
      <c r="K52" s="71"/>
      <c r="L52" s="71"/>
      <c r="M52" s="71"/>
      <c r="N52" s="71"/>
      <c r="O52" s="71"/>
      <c r="P52" s="71"/>
    </row>
    <row r="53" spans="1:16" x14ac:dyDescent="0.3">
      <c r="A53" s="80"/>
      <c r="B53" s="81"/>
      <c r="C53" s="82"/>
      <c r="D53" s="82"/>
      <c r="E53" s="82"/>
      <c r="F53" s="80"/>
      <c r="G53" s="80"/>
      <c r="H53" s="71"/>
      <c r="I53" s="71"/>
      <c r="J53" s="71"/>
      <c r="K53" s="71"/>
      <c r="L53" s="71"/>
      <c r="M53" s="71"/>
      <c r="N53" s="71"/>
      <c r="O53" s="71"/>
      <c r="P53" s="71"/>
    </row>
    <row r="54" spans="1:16" x14ac:dyDescent="0.3">
      <c r="A54" s="80"/>
      <c r="B54" s="81"/>
      <c r="C54" s="82"/>
      <c r="D54" s="82"/>
      <c r="E54" s="82"/>
      <c r="F54" s="80"/>
      <c r="G54" s="80"/>
      <c r="H54" s="71"/>
      <c r="I54" s="71"/>
      <c r="J54" s="71"/>
      <c r="K54" s="71"/>
      <c r="L54" s="71"/>
      <c r="M54" s="71"/>
      <c r="N54" s="71"/>
      <c r="O54" s="71"/>
      <c r="P54" s="71"/>
    </row>
    <row r="55" spans="1:16" x14ac:dyDescent="0.3">
      <c r="A55" s="80"/>
      <c r="B55" s="81"/>
      <c r="C55" s="82"/>
      <c r="D55" s="82"/>
      <c r="E55" s="82"/>
      <c r="F55" s="80"/>
      <c r="G55" s="80"/>
      <c r="H55" s="71"/>
      <c r="I55" s="71"/>
      <c r="J55" s="71"/>
      <c r="K55" s="71"/>
      <c r="L55" s="71"/>
      <c r="M55" s="71"/>
      <c r="N55" s="71"/>
      <c r="O55" s="71"/>
      <c r="P55" s="71"/>
    </row>
  </sheetData>
  <mergeCells count="44">
    <mergeCell ref="Q1:T1"/>
    <mergeCell ref="A3:D3"/>
    <mergeCell ref="A5:P5"/>
    <mergeCell ref="A6:G6"/>
    <mergeCell ref="G7:J7"/>
    <mergeCell ref="K7:P7"/>
    <mergeCell ref="Q7:S7"/>
    <mergeCell ref="T7:T19"/>
    <mergeCell ref="C8:D8"/>
    <mergeCell ref="G8:H8"/>
    <mergeCell ref="C9:D9"/>
    <mergeCell ref="G9:H9"/>
    <mergeCell ref="A10:J10"/>
    <mergeCell ref="K10:P10"/>
    <mergeCell ref="C11:D11"/>
    <mergeCell ref="G11:H11"/>
    <mergeCell ref="F13:I13"/>
    <mergeCell ref="K13:P19"/>
    <mergeCell ref="A15:D15"/>
    <mergeCell ref="A16:D16"/>
    <mergeCell ref="C12:D12"/>
    <mergeCell ref="G12:H12"/>
    <mergeCell ref="D37:E37"/>
    <mergeCell ref="A21:P21"/>
    <mergeCell ref="A22:F22"/>
    <mergeCell ref="A24:G24"/>
    <mergeCell ref="F25:H25"/>
    <mergeCell ref="F29:H29"/>
    <mergeCell ref="F30:H30"/>
    <mergeCell ref="F31:H31"/>
    <mergeCell ref="D33:E33"/>
    <mergeCell ref="D34:E34"/>
    <mergeCell ref="D35:E35"/>
    <mergeCell ref="D36:E36"/>
    <mergeCell ref="A29:C30"/>
    <mergeCell ref="D48:E48"/>
    <mergeCell ref="A50:H50"/>
    <mergeCell ref="A51:H51"/>
    <mergeCell ref="D38:E38"/>
    <mergeCell ref="A41:O41"/>
    <mergeCell ref="A42:G42"/>
    <mergeCell ref="A43:G43"/>
    <mergeCell ref="A44:D44"/>
    <mergeCell ref="D46:E46"/>
  </mergeCells>
  <conditionalFormatting sqref="C27">
    <cfRule type="duplicateValues" dxfId="3" priority="1"/>
  </conditionalFormatting>
  <conditionalFormatting sqref="F8">
    <cfRule type="cellIs" dxfId="2" priority="2" operator="equal">
      <formula>"Pasirinkti"</formula>
    </cfRule>
  </conditionalFormatting>
  <pageMargins left="0.7" right="0.7" top="0.75" bottom="0.75" header="0.3" footer="0.3"/>
  <pageSetup paperSize="9" scale="48" orientation="landscape" r:id="rId1"/>
  <colBreaks count="2" manualBreakCount="2">
    <brk id="10" max="23" man="1"/>
    <brk id="16" max="23" man="1"/>
  </colBreaks>
  <drawing r:id="rId2"/>
  <extLst>
    <ext xmlns:x14="http://schemas.microsoft.com/office/spreadsheetml/2009/9/main" uri="{CCE6A557-97BC-4b89-ADB6-D9C93CAAB3DF}">
      <x14:dataValidations xmlns:xm="http://schemas.microsoft.com/office/excel/2006/main" count="1">
        <x14:dataValidation type="list" showInputMessage="1" showErrorMessage="1" xr:uid="{B4A43029-B433-428D-8CAD-4823C7D0CA91}">
          <x14:formula1>
            <xm:f>Sheet1!$A$1:$A$5</xm:f>
          </x14:formula1>
          <xm:sqref>F8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B680C-B800-4AB4-A70A-C43688E0887A}">
  <sheetPr>
    <tabColor theme="9"/>
  </sheetPr>
  <dimension ref="A1:T81"/>
  <sheetViews>
    <sheetView topLeftCell="A47" zoomScaleNormal="100" workbookViewId="0">
      <selection activeCell="A48" sqref="A48:C49"/>
    </sheetView>
  </sheetViews>
  <sheetFormatPr defaultColWidth="8.88671875" defaultRowHeight="14.4" x14ac:dyDescent="0.3"/>
  <cols>
    <col min="1" max="1" width="15.109375" style="6" customWidth="1"/>
    <col min="2" max="2" width="21.109375" style="6" customWidth="1"/>
    <col min="3" max="3" width="64.5546875" style="6" customWidth="1"/>
    <col min="4" max="4" width="33.5546875" style="6" customWidth="1"/>
    <col min="5" max="5" width="15.5546875" style="6" customWidth="1"/>
    <col min="6" max="6" width="28.44140625" style="6" customWidth="1"/>
    <col min="7" max="7" width="38.88671875" style="6" customWidth="1"/>
    <col min="8" max="8" width="37.44140625" style="6" customWidth="1"/>
    <col min="9" max="9" width="15.5546875" style="6" customWidth="1"/>
    <col min="10" max="10" width="14.44140625" style="5" bestFit="1" customWidth="1"/>
    <col min="11" max="12" width="15.5546875" style="6" customWidth="1"/>
    <col min="13" max="13" width="14.5546875" style="6" customWidth="1"/>
    <col min="14" max="14" width="15.44140625" style="6" customWidth="1"/>
    <col min="15" max="15" width="15.88671875" style="6" customWidth="1"/>
    <col min="16" max="16" width="16.44140625" style="6" customWidth="1"/>
    <col min="17" max="17" width="27.44140625" style="6" hidden="1" customWidth="1"/>
    <col min="18" max="18" width="27.5546875" style="6" hidden="1" customWidth="1"/>
    <col min="19" max="19" width="28.5546875" style="6" hidden="1" customWidth="1"/>
    <col min="20" max="20" width="43.44140625" style="6" hidden="1" customWidth="1"/>
    <col min="21" max="16384" width="8.88671875" style="6"/>
  </cols>
  <sheetData>
    <row r="1" spans="1:20" ht="24.6" customHeight="1" x14ac:dyDescent="0.3">
      <c r="A1" s="15" t="s">
        <v>0</v>
      </c>
      <c r="B1" s="3"/>
      <c r="C1" s="3"/>
      <c r="D1" s="3"/>
      <c r="E1" s="4"/>
      <c r="F1" s="4"/>
      <c r="G1" s="69"/>
      <c r="H1" s="69"/>
      <c r="I1" s="69"/>
      <c r="J1" s="69"/>
      <c r="K1" s="70"/>
      <c r="L1" s="71"/>
      <c r="M1" s="71"/>
      <c r="N1" s="71"/>
      <c r="O1" s="71"/>
      <c r="P1" s="71"/>
      <c r="Q1" s="141" t="s">
        <v>1</v>
      </c>
      <c r="R1" s="141"/>
      <c r="S1" s="141"/>
      <c r="T1" s="142"/>
    </row>
    <row r="2" spans="1:20" ht="24.6" customHeight="1" thickBot="1" x14ac:dyDescent="0.35">
      <c r="A2" s="15"/>
      <c r="B2" s="3"/>
      <c r="C2" s="3"/>
      <c r="D2" s="3"/>
      <c r="E2" s="4"/>
      <c r="F2" s="4"/>
      <c r="G2" s="69"/>
      <c r="H2" s="69"/>
      <c r="I2" s="69"/>
      <c r="J2" s="69"/>
      <c r="K2" s="70"/>
      <c r="L2" s="71"/>
      <c r="M2" s="71"/>
      <c r="N2" s="71"/>
      <c r="O2" s="71"/>
      <c r="P2" s="71"/>
      <c r="Q2" s="16"/>
      <c r="R2" s="16"/>
      <c r="S2" s="16"/>
      <c r="T2" s="72"/>
    </row>
    <row r="3" spans="1:20" ht="20.399999999999999" customHeight="1" thickBot="1" x14ac:dyDescent="0.35">
      <c r="A3" s="143" t="s">
        <v>2</v>
      </c>
      <c r="B3" s="144"/>
      <c r="C3" s="144"/>
      <c r="D3" s="145"/>
      <c r="E3" s="4"/>
      <c r="F3" s="4"/>
      <c r="G3" s="69"/>
      <c r="H3" s="69"/>
      <c r="I3" s="69"/>
      <c r="J3" s="69"/>
      <c r="K3" s="70"/>
      <c r="L3" s="71"/>
      <c r="M3" s="71"/>
      <c r="N3" s="71"/>
      <c r="O3" s="71"/>
      <c r="P3" s="71"/>
      <c r="Q3" s="16"/>
      <c r="R3" s="16"/>
      <c r="S3" s="16"/>
      <c r="T3" s="72"/>
    </row>
    <row r="4" spans="1:20" ht="20.399999999999999" customHeight="1" x14ac:dyDescent="0.3">
      <c r="A4" s="17"/>
      <c r="B4" s="15"/>
      <c r="C4" s="15"/>
      <c r="D4" s="15"/>
      <c r="E4" s="4"/>
      <c r="F4" s="4"/>
      <c r="G4" s="69"/>
      <c r="H4" s="69"/>
      <c r="I4" s="69"/>
      <c r="J4" s="69"/>
      <c r="K4" s="70"/>
      <c r="L4" s="71"/>
      <c r="M4" s="71"/>
      <c r="N4" s="71"/>
      <c r="O4" s="71"/>
      <c r="P4" s="71"/>
      <c r="Q4" s="16"/>
      <c r="R4" s="16"/>
      <c r="S4" s="16"/>
      <c r="T4" s="72"/>
    </row>
    <row r="5" spans="1:20" x14ac:dyDescent="0.3">
      <c r="A5" s="98" t="s">
        <v>3</v>
      </c>
      <c r="B5" s="98"/>
      <c r="C5" s="98"/>
      <c r="D5" s="98"/>
      <c r="E5" s="98"/>
      <c r="F5" s="98"/>
      <c r="G5" s="98"/>
      <c r="H5" s="98"/>
      <c r="I5" s="98"/>
      <c r="J5" s="98"/>
      <c r="K5" s="98"/>
      <c r="L5" s="98"/>
      <c r="M5" s="98"/>
      <c r="N5" s="98"/>
      <c r="O5" s="98"/>
      <c r="P5" s="98"/>
      <c r="Q5" s="71"/>
      <c r="R5" s="71"/>
      <c r="S5" s="71"/>
      <c r="T5" s="71"/>
    </row>
    <row r="6" spans="1:20" ht="18" customHeight="1" thickBot="1" x14ac:dyDescent="0.35">
      <c r="A6" s="99" t="s">
        <v>4</v>
      </c>
      <c r="B6" s="99"/>
      <c r="C6" s="99"/>
      <c r="D6" s="99"/>
      <c r="E6" s="99"/>
      <c r="F6" s="99"/>
      <c r="G6" s="99"/>
      <c r="H6" s="71"/>
      <c r="I6" s="71"/>
      <c r="J6" s="71"/>
      <c r="K6" s="71"/>
      <c r="L6" s="71"/>
      <c r="M6" s="71"/>
      <c r="N6" s="71"/>
      <c r="O6" s="71"/>
      <c r="P6" s="71"/>
      <c r="Q6" s="71"/>
      <c r="R6" s="71"/>
      <c r="S6" s="71"/>
      <c r="T6" s="71"/>
    </row>
    <row r="7" spans="1:20" ht="32.1" customHeight="1" x14ac:dyDescent="0.3">
      <c r="A7" s="73"/>
      <c r="B7" s="74"/>
      <c r="C7" s="74"/>
      <c r="D7" s="74"/>
      <c r="E7" s="74"/>
      <c r="F7" s="74"/>
      <c r="G7" s="146" t="s">
        <v>5</v>
      </c>
      <c r="H7" s="147"/>
      <c r="I7" s="147"/>
      <c r="J7" s="148"/>
      <c r="K7" s="149" t="s">
        <v>6</v>
      </c>
      <c r="L7" s="150"/>
      <c r="M7" s="150"/>
      <c r="N7" s="150"/>
      <c r="O7" s="150"/>
      <c r="P7" s="151"/>
      <c r="Q7" s="152" t="s">
        <v>7</v>
      </c>
      <c r="R7" s="152"/>
      <c r="S7" s="153"/>
      <c r="T7" s="127" t="s">
        <v>8</v>
      </c>
    </row>
    <row r="8" spans="1:20" ht="129.6" x14ac:dyDescent="0.3">
      <c r="A8" s="18" t="s">
        <v>9</v>
      </c>
      <c r="B8" s="19" t="s">
        <v>10</v>
      </c>
      <c r="C8" s="155" t="s">
        <v>11</v>
      </c>
      <c r="D8" s="156"/>
      <c r="E8" s="19" t="s">
        <v>12</v>
      </c>
      <c r="F8" s="20" t="s">
        <v>13</v>
      </c>
      <c r="G8" s="157" t="s">
        <v>14</v>
      </c>
      <c r="H8" s="158"/>
      <c r="I8" s="21" t="s">
        <v>15</v>
      </c>
      <c r="J8" s="22" t="s">
        <v>16</v>
      </c>
      <c r="K8" s="23" t="s">
        <v>17</v>
      </c>
      <c r="L8" s="24" t="s">
        <v>18</v>
      </c>
      <c r="M8" s="24" t="s">
        <v>19</v>
      </c>
      <c r="N8" s="24" t="s">
        <v>20</v>
      </c>
      <c r="O8" s="24" t="s">
        <v>21</v>
      </c>
      <c r="P8" s="25" t="s">
        <v>22</v>
      </c>
      <c r="Q8" s="31" t="s">
        <v>23</v>
      </c>
      <c r="R8" s="26" t="s">
        <v>24</v>
      </c>
      <c r="S8" s="27" t="s">
        <v>25</v>
      </c>
      <c r="T8" s="154"/>
    </row>
    <row r="9" spans="1:20" x14ac:dyDescent="0.3">
      <c r="A9" s="28">
        <v>1</v>
      </c>
      <c r="B9" s="28">
        <v>2</v>
      </c>
      <c r="C9" s="159" t="s">
        <v>26</v>
      </c>
      <c r="D9" s="160"/>
      <c r="E9" s="28" t="s">
        <v>27</v>
      </c>
      <c r="F9" s="28" t="s">
        <v>28</v>
      </c>
      <c r="G9" s="161" t="s">
        <v>29</v>
      </c>
      <c r="H9" s="162"/>
      <c r="I9" s="29" t="s">
        <v>30</v>
      </c>
      <c r="J9" s="60" t="s">
        <v>31</v>
      </c>
      <c r="K9" s="63" t="s">
        <v>32</v>
      </c>
      <c r="L9" s="30" t="s">
        <v>33</v>
      </c>
      <c r="M9" s="30" t="s">
        <v>34</v>
      </c>
      <c r="N9" s="30" t="s">
        <v>35</v>
      </c>
      <c r="O9" s="30" t="s">
        <v>36</v>
      </c>
      <c r="P9" s="64" t="s">
        <v>37</v>
      </c>
      <c r="Q9" s="31"/>
      <c r="R9" s="26"/>
      <c r="S9" s="27"/>
      <c r="T9" s="154"/>
    </row>
    <row r="10" spans="1:20" ht="25.5" customHeight="1" x14ac:dyDescent="0.3">
      <c r="A10" s="163" t="s">
        <v>95</v>
      </c>
      <c r="B10" s="164"/>
      <c r="C10" s="165"/>
      <c r="D10" s="165"/>
      <c r="E10" s="165"/>
      <c r="F10" s="165"/>
      <c r="G10" s="165"/>
      <c r="H10" s="165"/>
      <c r="I10" s="165"/>
      <c r="J10" s="165"/>
      <c r="K10" s="166"/>
      <c r="L10" s="167"/>
      <c r="M10" s="167"/>
      <c r="N10" s="167"/>
      <c r="O10" s="167"/>
      <c r="P10" s="168"/>
      <c r="Q10" s="75"/>
      <c r="R10" s="76"/>
      <c r="S10" s="77"/>
      <c r="T10" s="154"/>
    </row>
    <row r="11" spans="1:20" ht="57" customHeight="1" x14ac:dyDescent="0.3">
      <c r="A11" s="32">
        <v>1</v>
      </c>
      <c r="B11" s="9"/>
      <c r="C11" s="85" t="s">
        <v>96</v>
      </c>
      <c r="D11" s="86" t="s">
        <v>96</v>
      </c>
      <c r="E11" s="9" t="s">
        <v>40</v>
      </c>
      <c r="F11" s="9">
        <v>1</v>
      </c>
      <c r="G11" s="85"/>
      <c r="H11" s="86"/>
      <c r="I11" s="33"/>
      <c r="J11" s="34">
        <f t="shared" ref="J11:J30" si="0">ROUND(F11*I11,2)</f>
        <v>0</v>
      </c>
      <c r="K11" s="35"/>
      <c r="L11" s="9"/>
      <c r="M11" s="9"/>
      <c r="N11" s="9"/>
      <c r="O11" s="9"/>
      <c r="P11" s="36"/>
      <c r="Q11" s="61"/>
      <c r="R11" s="7"/>
      <c r="S11" s="8"/>
      <c r="T11" s="154"/>
    </row>
    <row r="12" spans="1:20" ht="47.1" customHeight="1" x14ac:dyDescent="0.3">
      <c r="A12" s="32">
        <v>2</v>
      </c>
      <c r="B12" s="9"/>
      <c r="C12" s="85" t="s">
        <v>97</v>
      </c>
      <c r="D12" s="86" t="s">
        <v>97</v>
      </c>
      <c r="E12" s="9" t="s">
        <v>40</v>
      </c>
      <c r="F12" s="9">
        <v>1</v>
      </c>
      <c r="G12" s="85"/>
      <c r="H12" s="86"/>
      <c r="I12" s="33"/>
      <c r="J12" s="34">
        <f t="shared" si="0"/>
        <v>0</v>
      </c>
      <c r="K12" s="35"/>
      <c r="L12" s="9"/>
      <c r="M12" s="9"/>
      <c r="N12" s="9"/>
      <c r="O12" s="9"/>
      <c r="P12" s="36"/>
      <c r="Q12" s="61"/>
      <c r="R12" s="7"/>
      <c r="S12" s="8"/>
      <c r="T12" s="154"/>
    </row>
    <row r="13" spans="1:20" ht="47.4" customHeight="1" x14ac:dyDescent="0.3">
      <c r="A13" s="32">
        <v>3</v>
      </c>
      <c r="B13" s="9"/>
      <c r="C13" s="85" t="s">
        <v>98</v>
      </c>
      <c r="D13" s="86" t="s">
        <v>98</v>
      </c>
      <c r="E13" s="9" t="s">
        <v>40</v>
      </c>
      <c r="F13" s="9">
        <v>1</v>
      </c>
      <c r="G13" s="85"/>
      <c r="H13" s="86"/>
      <c r="I13" s="33"/>
      <c r="J13" s="34">
        <f t="shared" si="0"/>
        <v>0</v>
      </c>
      <c r="K13" s="35"/>
      <c r="L13" s="9"/>
      <c r="M13" s="9"/>
      <c r="N13" s="9"/>
      <c r="O13" s="9"/>
      <c r="P13" s="36"/>
      <c r="Q13" s="71"/>
      <c r="R13" s="7"/>
      <c r="S13" s="8"/>
      <c r="T13" s="154"/>
    </row>
    <row r="14" spans="1:20" ht="47.4" customHeight="1" x14ac:dyDescent="0.3">
      <c r="A14" s="32">
        <v>4</v>
      </c>
      <c r="B14" s="9"/>
      <c r="C14" s="85" t="s">
        <v>99</v>
      </c>
      <c r="D14" s="86" t="s">
        <v>99</v>
      </c>
      <c r="E14" s="9" t="s">
        <v>40</v>
      </c>
      <c r="F14" s="9">
        <v>1</v>
      </c>
      <c r="G14" s="85"/>
      <c r="H14" s="86"/>
      <c r="I14" s="33"/>
      <c r="J14" s="34">
        <f t="shared" si="0"/>
        <v>0</v>
      </c>
      <c r="K14" s="35"/>
      <c r="L14" s="9"/>
      <c r="M14" s="9"/>
      <c r="N14" s="9"/>
      <c r="O14" s="9"/>
      <c r="P14" s="36"/>
      <c r="Q14" s="61"/>
      <c r="R14" s="7"/>
      <c r="S14" s="8"/>
      <c r="T14" s="154"/>
    </row>
    <row r="15" spans="1:20" ht="36.6" customHeight="1" x14ac:dyDescent="0.3">
      <c r="A15" s="32">
        <v>5</v>
      </c>
      <c r="B15" s="9"/>
      <c r="C15" s="85" t="s">
        <v>100</v>
      </c>
      <c r="D15" s="86" t="s">
        <v>100</v>
      </c>
      <c r="E15" s="9" t="s">
        <v>40</v>
      </c>
      <c r="F15" s="9">
        <v>1</v>
      </c>
      <c r="G15" s="85"/>
      <c r="H15" s="86"/>
      <c r="I15" s="33"/>
      <c r="J15" s="34">
        <f t="shared" si="0"/>
        <v>0</v>
      </c>
      <c r="K15" s="35"/>
      <c r="L15" s="9"/>
      <c r="M15" s="9"/>
      <c r="N15" s="9"/>
      <c r="O15" s="9"/>
      <c r="P15" s="36"/>
      <c r="Q15" s="71"/>
      <c r="R15" s="7"/>
      <c r="S15" s="8"/>
      <c r="T15" s="154"/>
    </row>
    <row r="16" spans="1:20" ht="48" customHeight="1" x14ac:dyDescent="0.3">
      <c r="A16" s="32">
        <v>6</v>
      </c>
      <c r="B16" s="9"/>
      <c r="C16" s="85" t="s">
        <v>101</v>
      </c>
      <c r="D16" s="86" t="s">
        <v>101</v>
      </c>
      <c r="E16" s="9" t="s">
        <v>40</v>
      </c>
      <c r="F16" s="9">
        <v>1</v>
      </c>
      <c r="G16" s="85"/>
      <c r="H16" s="86"/>
      <c r="I16" s="33"/>
      <c r="J16" s="34">
        <f t="shared" si="0"/>
        <v>0</v>
      </c>
      <c r="K16" s="35"/>
      <c r="L16" s="9"/>
      <c r="M16" s="9"/>
      <c r="N16" s="9"/>
      <c r="O16" s="9"/>
      <c r="P16" s="36"/>
      <c r="Q16" s="61"/>
      <c r="R16" s="7"/>
      <c r="S16" s="8"/>
      <c r="T16" s="154"/>
    </row>
    <row r="17" spans="1:20" ht="46.35" customHeight="1" x14ac:dyDescent="0.3">
      <c r="A17" s="32">
        <v>7</v>
      </c>
      <c r="B17" s="9"/>
      <c r="C17" s="85" t="s">
        <v>102</v>
      </c>
      <c r="D17" s="86" t="s">
        <v>102</v>
      </c>
      <c r="E17" s="9" t="s">
        <v>40</v>
      </c>
      <c r="F17" s="9">
        <v>1</v>
      </c>
      <c r="G17" s="85"/>
      <c r="H17" s="86"/>
      <c r="I17" s="33"/>
      <c r="J17" s="34">
        <f t="shared" si="0"/>
        <v>0</v>
      </c>
      <c r="K17" s="35"/>
      <c r="L17" s="9"/>
      <c r="M17" s="9"/>
      <c r="N17" s="9"/>
      <c r="O17" s="9"/>
      <c r="P17" s="36"/>
      <c r="Q17" s="71"/>
      <c r="R17" s="7"/>
      <c r="S17" s="8"/>
      <c r="T17" s="154"/>
    </row>
    <row r="18" spans="1:20" ht="46.35" customHeight="1" x14ac:dyDescent="0.3">
      <c r="A18" s="32">
        <v>8</v>
      </c>
      <c r="B18" s="9"/>
      <c r="C18" s="85" t="s">
        <v>103</v>
      </c>
      <c r="D18" s="86" t="s">
        <v>103</v>
      </c>
      <c r="E18" s="9" t="s">
        <v>40</v>
      </c>
      <c r="F18" s="9">
        <v>1</v>
      </c>
      <c r="G18" s="85"/>
      <c r="H18" s="86"/>
      <c r="I18" s="33"/>
      <c r="J18" s="34">
        <f t="shared" si="0"/>
        <v>0</v>
      </c>
      <c r="K18" s="35"/>
      <c r="L18" s="9"/>
      <c r="M18" s="9"/>
      <c r="N18" s="9"/>
      <c r="O18" s="9"/>
      <c r="P18" s="36"/>
      <c r="Q18" s="71"/>
      <c r="R18" s="7"/>
      <c r="S18" s="8"/>
      <c r="T18" s="154"/>
    </row>
    <row r="19" spans="1:20" ht="47.1" customHeight="1" x14ac:dyDescent="0.3">
      <c r="A19" s="32">
        <v>9</v>
      </c>
      <c r="B19" s="9"/>
      <c r="C19" s="85" t="s">
        <v>104</v>
      </c>
      <c r="D19" s="86" t="s">
        <v>104</v>
      </c>
      <c r="E19" s="9" t="s">
        <v>40</v>
      </c>
      <c r="F19" s="9">
        <v>1</v>
      </c>
      <c r="G19" s="85"/>
      <c r="H19" s="86"/>
      <c r="I19" s="33"/>
      <c r="J19" s="34">
        <f t="shared" si="0"/>
        <v>0</v>
      </c>
      <c r="K19" s="35"/>
      <c r="L19" s="9"/>
      <c r="M19" s="9"/>
      <c r="N19" s="9"/>
      <c r="O19" s="9"/>
      <c r="P19" s="36"/>
      <c r="Q19" s="61"/>
      <c r="R19" s="7"/>
      <c r="S19" s="8"/>
      <c r="T19" s="154"/>
    </row>
    <row r="20" spans="1:20" ht="47.4" customHeight="1" x14ac:dyDescent="0.3">
      <c r="A20" s="32">
        <v>10</v>
      </c>
      <c r="B20" s="9"/>
      <c r="C20" s="85" t="s">
        <v>105</v>
      </c>
      <c r="D20" s="86" t="s">
        <v>105</v>
      </c>
      <c r="E20" s="9" t="s">
        <v>40</v>
      </c>
      <c r="F20" s="9">
        <v>1</v>
      </c>
      <c r="G20" s="85"/>
      <c r="H20" s="86"/>
      <c r="I20" s="33"/>
      <c r="J20" s="34">
        <f t="shared" si="0"/>
        <v>0</v>
      </c>
      <c r="K20" s="35"/>
      <c r="L20" s="9"/>
      <c r="M20" s="9"/>
      <c r="N20" s="9"/>
      <c r="O20" s="9"/>
      <c r="P20" s="36"/>
      <c r="Q20" s="71"/>
      <c r="R20" s="7"/>
      <c r="S20" s="8"/>
      <c r="T20" s="154"/>
    </row>
    <row r="21" spans="1:20" ht="47.4" customHeight="1" x14ac:dyDescent="0.3">
      <c r="A21" s="32">
        <v>11</v>
      </c>
      <c r="B21" s="9"/>
      <c r="C21" s="85" t="s">
        <v>106</v>
      </c>
      <c r="D21" s="86" t="s">
        <v>106</v>
      </c>
      <c r="E21" s="9" t="s">
        <v>40</v>
      </c>
      <c r="F21" s="9">
        <v>1</v>
      </c>
      <c r="G21" s="85"/>
      <c r="H21" s="86"/>
      <c r="I21" s="33"/>
      <c r="J21" s="34">
        <f t="shared" si="0"/>
        <v>0</v>
      </c>
      <c r="K21" s="35"/>
      <c r="L21" s="9"/>
      <c r="M21" s="9"/>
      <c r="N21" s="9"/>
      <c r="O21" s="9"/>
      <c r="P21" s="36"/>
      <c r="Q21" s="61"/>
      <c r="R21" s="7"/>
      <c r="S21" s="8"/>
      <c r="T21" s="154"/>
    </row>
    <row r="22" spans="1:20" ht="36.6" customHeight="1" x14ac:dyDescent="0.3">
      <c r="A22" s="32">
        <v>12</v>
      </c>
      <c r="B22" s="9"/>
      <c r="C22" s="85" t="s">
        <v>107</v>
      </c>
      <c r="D22" s="86" t="s">
        <v>107</v>
      </c>
      <c r="E22" s="9" t="s">
        <v>40</v>
      </c>
      <c r="F22" s="9">
        <v>1</v>
      </c>
      <c r="G22" s="85"/>
      <c r="H22" s="86"/>
      <c r="I22" s="33"/>
      <c r="J22" s="34">
        <f t="shared" si="0"/>
        <v>0</v>
      </c>
      <c r="K22" s="35"/>
      <c r="L22" s="9"/>
      <c r="M22" s="9"/>
      <c r="N22" s="9"/>
      <c r="O22" s="9"/>
      <c r="P22" s="36"/>
      <c r="Q22" s="71"/>
      <c r="R22" s="7"/>
      <c r="S22" s="8"/>
      <c r="T22" s="154"/>
    </row>
    <row r="23" spans="1:20" ht="48" customHeight="1" x14ac:dyDescent="0.3">
      <c r="A23" s="32">
        <v>13</v>
      </c>
      <c r="B23" s="9"/>
      <c r="C23" s="85" t="s">
        <v>108</v>
      </c>
      <c r="D23" s="86" t="s">
        <v>108</v>
      </c>
      <c r="E23" s="9" t="s">
        <v>40</v>
      </c>
      <c r="F23" s="9">
        <v>1</v>
      </c>
      <c r="G23" s="85"/>
      <c r="H23" s="86"/>
      <c r="I23" s="33"/>
      <c r="J23" s="34">
        <f t="shared" si="0"/>
        <v>0</v>
      </c>
      <c r="K23" s="35"/>
      <c r="L23" s="9"/>
      <c r="M23" s="9"/>
      <c r="N23" s="9"/>
      <c r="O23" s="9"/>
      <c r="P23" s="36"/>
      <c r="Q23" s="61"/>
      <c r="R23" s="7"/>
      <c r="S23" s="8"/>
      <c r="T23" s="154"/>
    </row>
    <row r="24" spans="1:20" ht="47.1" customHeight="1" x14ac:dyDescent="0.3">
      <c r="A24" s="32">
        <v>14</v>
      </c>
      <c r="B24" s="9"/>
      <c r="C24" s="85" t="s">
        <v>109</v>
      </c>
      <c r="D24" s="86" t="s">
        <v>109</v>
      </c>
      <c r="E24" s="9" t="s">
        <v>40</v>
      </c>
      <c r="F24" s="9">
        <v>1</v>
      </c>
      <c r="G24" s="85"/>
      <c r="H24" s="86"/>
      <c r="I24" s="33"/>
      <c r="J24" s="34">
        <f t="shared" si="0"/>
        <v>0</v>
      </c>
      <c r="K24" s="35"/>
      <c r="L24" s="9"/>
      <c r="M24" s="9"/>
      <c r="N24" s="9"/>
      <c r="O24" s="9"/>
      <c r="P24" s="36"/>
      <c r="Q24" s="61"/>
      <c r="R24" s="7"/>
      <c r="S24" s="8"/>
      <c r="T24" s="154"/>
    </row>
    <row r="25" spans="1:20" ht="47.4" customHeight="1" x14ac:dyDescent="0.3">
      <c r="A25" s="32">
        <v>15</v>
      </c>
      <c r="B25" s="9"/>
      <c r="C25" s="85" t="s">
        <v>110</v>
      </c>
      <c r="D25" s="86" t="s">
        <v>110</v>
      </c>
      <c r="E25" s="9" t="s">
        <v>40</v>
      </c>
      <c r="F25" s="9">
        <v>1</v>
      </c>
      <c r="G25" s="85"/>
      <c r="H25" s="86"/>
      <c r="I25" s="33"/>
      <c r="J25" s="34">
        <f t="shared" si="0"/>
        <v>0</v>
      </c>
      <c r="K25" s="35"/>
      <c r="L25" s="9"/>
      <c r="M25" s="9"/>
      <c r="N25" s="9"/>
      <c r="O25" s="9"/>
      <c r="P25" s="36"/>
      <c r="Q25" s="71"/>
      <c r="R25" s="7"/>
      <c r="S25" s="8"/>
      <c r="T25" s="154"/>
    </row>
    <row r="26" spans="1:20" ht="47.4" customHeight="1" x14ac:dyDescent="0.3">
      <c r="A26" s="32">
        <v>16</v>
      </c>
      <c r="B26" s="9"/>
      <c r="C26" s="85" t="s">
        <v>111</v>
      </c>
      <c r="D26" s="86" t="s">
        <v>111</v>
      </c>
      <c r="E26" s="9" t="s">
        <v>40</v>
      </c>
      <c r="F26" s="9">
        <v>1</v>
      </c>
      <c r="G26" s="85"/>
      <c r="H26" s="86"/>
      <c r="I26" s="33"/>
      <c r="J26" s="34">
        <f t="shared" si="0"/>
        <v>0</v>
      </c>
      <c r="K26" s="35"/>
      <c r="L26" s="9"/>
      <c r="M26" s="9"/>
      <c r="N26" s="9"/>
      <c r="O26" s="9"/>
      <c r="P26" s="36"/>
      <c r="Q26" s="61"/>
      <c r="R26" s="7"/>
      <c r="S26" s="8"/>
      <c r="T26" s="154"/>
    </row>
    <row r="27" spans="1:20" ht="36.6" customHeight="1" x14ac:dyDescent="0.3">
      <c r="A27" s="32">
        <v>17</v>
      </c>
      <c r="B27" s="9"/>
      <c r="C27" s="85" t="s">
        <v>112</v>
      </c>
      <c r="D27" s="86" t="s">
        <v>112</v>
      </c>
      <c r="E27" s="9" t="s">
        <v>40</v>
      </c>
      <c r="F27" s="9">
        <v>1</v>
      </c>
      <c r="G27" s="85"/>
      <c r="H27" s="86"/>
      <c r="I27" s="33"/>
      <c r="J27" s="34">
        <f t="shared" si="0"/>
        <v>0</v>
      </c>
      <c r="K27" s="35"/>
      <c r="L27" s="9"/>
      <c r="M27" s="9"/>
      <c r="N27" s="9"/>
      <c r="O27" s="9"/>
      <c r="P27" s="36"/>
      <c r="Q27" s="71"/>
      <c r="R27" s="7"/>
      <c r="S27" s="8"/>
      <c r="T27" s="154"/>
    </row>
    <row r="28" spans="1:20" ht="48" customHeight="1" x14ac:dyDescent="0.3">
      <c r="A28" s="32">
        <v>18</v>
      </c>
      <c r="B28" s="9"/>
      <c r="C28" s="85" t="s">
        <v>113</v>
      </c>
      <c r="D28" s="86" t="s">
        <v>113</v>
      </c>
      <c r="E28" s="9" t="s">
        <v>40</v>
      </c>
      <c r="F28" s="9">
        <v>1</v>
      </c>
      <c r="G28" s="85"/>
      <c r="H28" s="86"/>
      <c r="I28" s="33"/>
      <c r="J28" s="34">
        <f t="shared" si="0"/>
        <v>0</v>
      </c>
      <c r="K28" s="35"/>
      <c r="L28" s="9"/>
      <c r="M28" s="9"/>
      <c r="N28" s="9"/>
      <c r="O28" s="9"/>
      <c r="P28" s="36"/>
      <c r="Q28" s="61"/>
      <c r="R28" s="7"/>
      <c r="S28" s="8"/>
      <c r="T28" s="154"/>
    </row>
    <row r="29" spans="1:20" ht="46.35" customHeight="1" x14ac:dyDescent="0.3">
      <c r="A29" s="32">
        <v>19</v>
      </c>
      <c r="B29" s="9"/>
      <c r="C29" s="85" t="s">
        <v>114</v>
      </c>
      <c r="D29" s="86" t="s">
        <v>114</v>
      </c>
      <c r="E29" s="9" t="s">
        <v>40</v>
      </c>
      <c r="F29" s="9">
        <v>1</v>
      </c>
      <c r="G29" s="85"/>
      <c r="H29" s="86"/>
      <c r="I29" s="33"/>
      <c r="J29" s="34">
        <f t="shared" si="0"/>
        <v>0</v>
      </c>
      <c r="K29" s="35"/>
      <c r="L29" s="9"/>
      <c r="M29" s="9"/>
      <c r="N29" s="9"/>
      <c r="O29" s="9"/>
      <c r="P29" s="36"/>
      <c r="Q29" s="71"/>
      <c r="R29" s="7"/>
      <c r="S29" s="8"/>
      <c r="T29" s="154"/>
    </row>
    <row r="30" spans="1:20" ht="51.6" customHeight="1" x14ac:dyDescent="0.3">
      <c r="A30" s="32">
        <v>20</v>
      </c>
      <c r="B30" s="9"/>
      <c r="C30" s="85" t="s">
        <v>115</v>
      </c>
      <c r="D30" s="86" t="s">
        <v>115</v>
      </c>
      <c r="E30" s="9" t="s">
        <v>40</v>
      </c>
      <c r="F30" s="9">
        <v>1</v>
      </c>
      <c r="G30" s="85"/>
      <c r="H30" s="86"/>
      <c r="I30" s="33"/>
      <c r="J30" s="34">
        <f t="shared" si="0"/>
        <v>0</v>
      </c>
      <c r="K30" s="35"/>
      <c r="L30" s="9"/>
      <c r="M30" s="9"/>
      <c r="N30" s="9"/>
      <c r="O30" s="9"/>
      <c r="P30" s="36"/>
      <c r="Q30" s="61"/>
      <c r="R30" s="7"/>
      <c r="S30" s="8"/>
      <c r="T30" s="154"/>
    </row>
    <row r="31" spans="1:20" ht="26.85" customHeight="1" x14ac:dyDescent="0.3">
      <c r="A31" s="37"/>
      <c r="B31" s="38"/>
      <c r="C31" s="38"/>
      <c r="D31" s="38"/>
      <c r="E31" s="38"/>
      <c r="F31" s="95" t="s">
        <v>49</v>
      </c>
      <c r="G31" s="96"/>
      <c r="H31" s="96"/>
      <c r="I31" s="97"/>
      <c r="J31" s="39">
        <f>SUM(J11:J30)</f>
        <v>0</v>
      </c>
      <c r="K31" s="128" t="s">
        <v>50</v>
      </c>
      <c r="L31" s="129"/>
      <c r="M31" s="129"/>
      <c r="N31" s="129"/>
      <c r="O31" s="129"/>
      <c r="P31" s="130"/>
      <c r="Q31" s="62" t="s">
        <v>51</v>
      </c>
      <c r="R31" s="71"/>
      <c r="S31" s="78"/>
      <c r="T31" s="154"/>
    </row>
    <row r="32" spans="1:20" ht="26.85" customHeight="1" x14ac:dyDescent="0.3">
      <c r="A32" s="37"/>
      <c r="B32" s="38"/>
      <c r="C32" s="38"/>
      <c r="D32" s="38"/>
      <c r="E32" s="38"/>
      <c r="F32" s="38"/>
      <c r="G32" s="38"/>
      <c r="H32" s="38"/>
      <c r="I32" s="38"/>
      <c r="J32" s="38"/>
      <c r="K32" s="131"/>
      <c r="L32" s="132"/>
      <c r="M32" s="132"/>
      <c r="N32" s="132"/>
      <c r="O32" s="132"/>
      <c r="P32" s="133"/>
      <c r="Q32" s="62"/>
      <c r="R32" s="71"/>
      <c r="S32" s="78"/>
      <c r="T32" s="154"/>
    </row>
    <row r="33" spans="1:20" ht="26.85" customHeight="1" x14ac:dyDescent="0.3">
      <c r="A33" s="137" t="s">
        <v>52</v>
      </c>
      <c r="B33" s="138"/>
      <c r="C33" s="138"/>
      <c r="D33" s="138"/>
      <c r="E33" s="38"/>
      <c r="F33" s="38"/>
      <c r="G33" s="38"/>
      <c r="H33" s="38"/>
      <c r="I33" s="38"/>
      <c r="J33" s="38"/>
      <c r="K33" s="131"/>
      <c r="L33" s="132"/>
      <c r="M33" s="132"/>
      <c r="N33" s="132"/>
      <c r="O33" s="132"/>
      <c r="P33" s="133"/>
      <c r="Q33" s="62"/>
      <c r="R33" s="71"/>
      <c r="S33" s="78"/>
      <c r="T33" s="154"/>
    </row>
    <row r="34" spans="1:20" ht="30" customHeight="1" x14ac:dyDescent="0.3">
      <c r="A34" s="139" t="s">
        <v>53</v>
      </c>
      <c r="B34" s="140"/>
      <c r="C34" s="140"/>
      <c r="D34" s="140"/>
      <c r="E34" s="38"/>
      <c r="F34" s="38"/>
      <c r="G34" s="38"/>
      <c r="H34" s="38"/>
      <c r="I34" s="38"/>
      <c r="J34" s="38"/>
      <c r="K34" s="131"/>
      <c r="L34" s="132"/>
      <c r="M34" s="132"/>
      <c r="N34" s="132"/>
      <c r="O34" s="132"/>
      <c r="P34" s="133"/>
      <c r="Q34" s="62"/>
      <c r="R34" s="71"/>
      <c r="S34" s="78"/>
      <c r="T34" s="154"/>
    </row>
    <row r="35" spans="1:20" ht="14.4" customHeight="1" x14ac:dyDescent="0.3">
      <c r="A35" s="37"/>
      <c r="B35" s="38"/>
      <c r="C35" s="38"/>
      <c r="D35" s="38"/>
      <c r="E35" s="38"/>
      <c r="F35" s="38"/>
      <c r="G35" s="38"/>
      <c r="H35" s="38"/>
      <c r="I35" s="38"/>
      <c r="J35" s="38"/>
      <c r="K35" s="131"/>
      <c r="L35" s="132"/>
      <c r="M35" s="132"/>
      <c r="N35" s="132"/>
      <c r="O35" s="132"/>
      <c r="P35" s="133"/>
      <c r="Q35" s="62"/>
      <c r="R35" s="71"/>
      <c r="S35" s="78"/>
      <c r="T35" s="154"/>
    </row>
    <row r="36" spans="1:20" ht="46.35" customHeight="1" x14ac:dyDescent="0.3">
      <c r="A36" s="37"/>
      <c r="B36" s="38"/>
      <c r="C36" s="38"/>
      <c r="D36" s="71"/>
      <c r="E36" s="38"/>
      <c r="F36" s="38"/>
      <c r="G36" s="38"/>
      <c r="H36" s="38"/>
      <c r="I36" s="38"/>
      <c r="J36" s="38"/>
      <c r="K36" s="131"/>
      <c r="L36" s="132"/>
      <c r="M36" s="132"/>
      <c r="N36" s="132"/>
      <c r="O36" s="132"/>
      <c r="P36" s="133"/>
      <c r="Q36" s="71" t="s">
        <v>54</v>
      </c>
      <c r="R36" s="71"/>
      <c r="S36" s="78"/>
      <c r="T36" s="154"/>
    </row>
    <row r="37" spans="1:20" ht="15" thickBot="1" x14ac:dyDescent="0.35">
      <c r="A37" s="37"/>
      <c r="B37" s="38"/>
      <c r="C37" s="38"/>
      <c r="D37" s="71"/>
      <c r="E37" s="38"/>
      <c r="F37" s="38"/>
      <c r="G37" s="38"/>
      <c r="H37" s="38"/>
      <c r="I37" s="38"/>
      <c r="J37" s="38"/>
      <c r="K37" s="134"/>
      <c r="L37" s="135"/>
      <c r="M37" s="135"/>
      <c r="N37" s="135"/>
      <c r="O37" s="135"/>
      <c r="P37" s="136"/>
      <c r="Q37" s="71" t="s">
        <v>55</v>
      </c>
      <c r="R37" s="71"/>
      <c r="S37" s="78"/>
      <c r="T37" s="154"/>
    </row>
    <row r="39" spans="1:20" x14ac:dyDescent="0.3">
      <c r="A39" s="98" t="s">
        <v>56</v>
      </c>
      <c r="B39" s="98"/>
      <c r="C39" s="98"/>
      <c r="D39" s="98"/>
      <c r="E39" s="98"/>
      <c r="F39" s="98"/>
      <c r="G39" s="98"/>
      <c r="H39" s="98"/>
      <c r="I39" s="98"/>
      <c r="J39" s="98"/>
      <c r="K39" s="98"/>
      <c r="L39" s="98"/>
      <c r="M39" s="98"/>
      <c r="N39" s="98"/>
      <c r="O39" s="98"/>
      <c r="P39" s="98"/>
      <c r="Q39" s="71"/>
      <c r="R39" s="71"/>
      <c r="S39" s="71"/>
      <c r="T39" s="71"/>
    </row>
    <row r="40" spans="1:20" ht="32.25" customHeight="1" x14ac:dyDescent="0.3">
      <c r="A40" s="99" t="s">
        <v>116</v>
      </c>
      <c r="B40" s="99"/>
      <c r="C40" s="99"/>
      <c r="D40" s="99"/>
      <c r="E40" s="99"/>
      <c r="F40" s="99"/>
      <c r="G40" s="79"/>
      <c r="H40" s="71"/>
      <c r="I40" s="71"/>
      <c r="J40" s="71"/>
      <c r="K40" s="71"/>
      <c r="L40" s="71"/>
      <c r="M40" s="71"/>
      <c r="N40" s="71"/>
      <c r="O40" s="71"/>
      <c r="P40" s="71"/>
      <c r="Q40" s="71"/>
      <c r="R40" s="71"/>
      <c r="S40" s="71"/>
      <c r="T40" s="71"/>
    </row>
    <row r="41" spans="1:20" x14ac:dyDescent="0.3">
      <c r="A41" s="80"/>
      <c r="B41" s="81"/>
      <c r="C41" s="82"/>
      <c r="D41" s="82"/>
      <c r="E41" s="82"/>
      <c r="F41" s="80"/>
      <c r="G41" s="79"/>
      <c r="H41" s="71"/>
      <c r="I41" s="71"/>
      <c r="J41" s="71"/>
      <c r="K41" s="71"/>
      <c r="L41" s="71"/>
      <c r="M41" s="71"/>
      <c r="N41" s="71"/>
      <c r="O41" s="71"/>
      <c r="P41" s="71"/>
      <c r="Q41" s="71"/>
      <c r="R41" s="71"/>
      <c r="S41" s="71"/>
      <c r="T41" s="71"/>
    </row>
    <row r="42" spans="1:20" ht="29.4" customHeight="1" x14ac:dyDescent="0.3">
      <c r="A42" s="100" t="s">
        <v>58</v>
      </c>
      <c r="B42" s="100"/>
      <c r="C42" s="100"/>
      <c r="D42" s="100"/>
      <c r="E42" s="100"/>
      <c r="F42" s="100"/>
      <c r="G42" s="100"/>
      <c r="H42" s="71"/>
      <c r="I42" s="71"/>
      <c r="J42" s="71"/>
      <c r="K42" s="71"/>
      <c r="L42" s="71"/>
      <c r="M42" s="71"/>
      <c r="N42" s="71"/>
      <c r="O42" s="71"/>
      <c r="P42" s="71"/>
      <c r="Q42" s="71"/>
      <c r="R42" s="71"/>
      <c r="S42" s="71"/>
      <c r="T42" s="71"/>
    </row>
    <row r="43" spans="1:20" ht="29.4" customHeight="1" x14ac:dyDescent="0.3">
      <c r="A43" s="71"/>
      <c r="B43" s="71"/>
      <c r="C43" s="71"/>
      <c r="D43" s="71"/>
      <c r="E43" s="71"/>
      <c r="F43" s="101" t="s">
        <v>5</v>
      </c>
      <c r="G43" s="101"/>
      <c r="H43" s="101"/>
      <c r="I43" s="71"/>
      <c r="J43" s="71"/>
      <c r="K43" s="71"/>
      <c r="L43" s="71"/>
      <c r="M43" s="71"/>
      <c r="N43" s="71"/>
      <c r="O43" s="71"/>
      <c r="P43" s="71"/>
      <c r="Q43" s="71"/>
      <c r="R43" s="71"/>
      <c r="S43" s="71"/>
      <c r="T43" s="71"/>
    </row>
    <row r="44" spans="1:20" ht="69" customHeight="1" x14ac:dyDescent="0.3">
      <c r="A44" s="22" t="s">
        <v>59</v>
      </c>
      <c r="B44" s="22" t="s">
        <v>60</v>
      </c>
      <c r="C44" s="22" t="s">
        <v>61</v>
      </c>
      <c r="D44" s="22" t="s">
        <v>62</v>
      </c>
      <c r="E44" s="22" t="s">
        <v>63</v>
      </c>
      <c r="F44" s="21" t="s">
        <v>14</v>
      </c>
      <c r="G44" s="21" t="s">
        <v>64</v>
      </c>
      <c r="H44" s="57" t="s">
        <v>117</v>
      </c>
      <c r="I44" s="40" t="s">
        <v>16</v>
      </c>
      <c r="J44" s="71"/>
      <c r="K44" s="71"/>
      <c r="L44" s="71"/>
      <c r="M44" s="71"/>
      <c r="N44" s="71"/>
      <c r="O44" s="71"/>
      <c r="P44" s="71"/>
      <c r="Q44" s="71"/>
      <c r="R44" s="71"/>
      <c r="S44" s="71"/>
      <c r="T44" s="71"/>
    </row>
    <row r="45" spans="1:20" x14ac:dyDescent="0.3">
      <c r="A45" s="41">
        <v>1</v>
      </c>
      <c r="B45" s="41">
        <v>2</v>
      </c>
      <c r="C45" s="41">
        <v>3</v>
      </c>
      <c r="D45" s="41">
        <v>4</v>
      </c>
      <c r="E45" s="42">
        <v>5</v>
      </c>
      <c r="F45" s="43">
        <v>6</v>
      </c>
      <c r="G45" s="65">
        <v>7</v>
      </c>
      <c r="H45" s="43">
        <v>8</v>
      </c>
      <c r="I45" s="44" t="s">
        <v>65</v>
      </c>
      <c r="J45" s="71"/>
      <c r="K45" s="71"/>
      <c r="L45" s="71"/>
      <c r="M45" s="71"/>
      <c r="N45" s="71"/>
      <c r="O45" s="71"/>
      <c r="P45" s="71"/>
      <c r="Q45" s="71"/>
      <c r="R45" s="71"/>
      <c r="S45" s="71"/>
      <c r="T45" s="71"/>
    </row>
    <row r="46" spans="1:20" ht="409.5" customHeight="1" x14ac:dyDescent="0.3">
      <c r="A46" s="123" t="s">
        <v>118</v>
      </c>
      <c r="B46" s="124" t="s">
        <v>119</v>
      </c>
      <c r="C46" s="125" t="s">
        <v>120</v>
      </c>
      <c r="D46" s="87">
        <v>1</v>
      </c>
      <c r="E46" s="88" t="s">
        <v>40</v>
      </c>
      <c r="F46" s="89"/>
      <c r="G46" s="91"/>
      <c r="H46" s="93">
        <f>ROUND(D46*F46,2)</f>
        <v>0</v>
      </c>
      <c r="I46" s="93">
        <f>ROUND(D46*H46,2)</f>
        <v>0</v>
      </c>
      <c r="J46" s="71"/>
      <c r="K46" s="71"/>
      <c r="L46" s="71"/>
      <c r="M46" s="71"/>
      <c r="N46" s="71"/>
      <c r="O46" s="71"/>
      <c r="P46" s="71"/>
      <c r="Q46" s="71"/>
      <c r="R46" s="71"/>
      <c r="S46" s="71"/>
      <c r="T46" s="71"/>
    </row>
    <row r="47" spans="1:20" ht="390" customHeight="1" x14ac:dyDescent="0.3">
      <c r="A47" s="123"/>
      <c r="B47" s="124"/>
      <c r="C47" s="125"/>
      <c r="D47" s="87"/>
      <c r="E47" s="88"/>
      <c r="F47" s="90"/>
      <c r="G47" s="92"/>
      <c r="H47" s="94"/>
      <c r="I47" s="94"/>
      <c r="J47" s="71"/>
      <c r="K47" s="71"/>
      <c r="L47" s="71"/>
      <c r="M47" s="71"/>
      <c r="N47" s="71"/>
      <c r="O47" s="71"/>
      <c r="P47" s="71"/>
      <c r="Q47" s="71"/>
      <c r="R47" s="71"/>
      <c r="S47" s="71"/>
      <c r="T47" s="71"/>
    </row>
    <row r="48" spans="1:20" ht="15" customHeight="1" x14ac:dyDescent="0.3">
      <c r="A48" s="175" t="s">
        <v>121</v>
      </c>
      <c r="B48" s="126"/>
      <c r="C48" s="126"/>
      <c r="D48"/>
      <c r="E48"/>
      <c r="F48" s="104" t="s">
        <v>69</v>
      </c>
      <c r="G48" s="104"/>
      <c r="H48" s="104"/>
      <c r="I48" s="55">
        <f>SUM(I46)</f>
        <v>0</v>
      </c>
      <c r="J48" s="71"/>
      <c r="K48" s="71"/>
      <c r="L48" s="71"/>
      <c r="M48" s="71"/>
      <c r="N48" s="71"/>
      <c r="O48" s="71"/>
      <c r="P48" s="71"/>
      <c r="Q48" s="71"/>
      <c r="R48" s="71"/>
      <c r="S48" s="71"/>
      <c r="T48" s="71"/>
    </row>
    <row r="49" spans="1:15" ht="59.1" customHeight="1" x14ac:dyDescent="0.3">
      <c r="A49" s="127"/>
      <c r="B49" s="127"/>
      <c r="C49" s="127"/>
      <c r="D49"/>
      <c r="E49"/>
      <c r="F49" s="105" t="s">
        <v>70</v>
      </c>
      <c r="G49" s="105"/>
      <c r="H49" s="105"/>
      <c r="I49" s="56"/>
      <c r="J49" s="71"/>
      <c r="K49" s="71"/>
      <c r="L49" s="71"/>
      <c r="M49" s="71"/>
      <c r="N49" s="71"/>
      <c r="O49" s="71"/>
    </row>
    <row r="50" spans="1:15" ht="77.400000000000006" customHeight="1" x14ac:dyDescent="0.3">
      <c r="A50" s="71"/>
      <c r="B50" s="71"/>
      <c r="C50" s="71"/>
      <c r="D50"/>
      <c r="E50"/>
      <c r="F50" s="105" t="s">
        <v>71</v>
      </c>
      <c r="G50" s="105"/>
      <c r="H50" s="105"/>
      <c r="I50" s="55">
        <f>ROUND(I48-(I48*I49%),2)</f>
        <v>0</v>
      </c>
      <c r="J50" s="71"/>
      <c r="K50" s="71"/>
      <c r="L50" s="71"/>
      <c r="M50" s="71"/>
      <c r="N50" s="71"/>
      <c r="O50" s="71"/>
    </row>
    <row r="51" spans="1:15" ht="15" thickBot="1" x14ac:dyDescent="0.35">
      <c r="A51" s="80"/>
      <c r="B51" s="81"/>
      <c r="C51" s="82"/>
      <c r="D51" s="82"/>
      <c r="E51" s="82"/>
      <c r="F51" s="80"/>
      <c r="G51" s="80"/>
      <c r="H51" s="71"/>
      <c r="I51" s="71"/>
      <c r="J51" s="71"/>
      <c r="K51" s="71"/>
      <c r="L51" s="71"/>
      <c r="M51" s="71"/>
      <c r="N51" s="71"/>
      <c r="O51" s="71"/>
    </row>
    <row r="52" spans="1:15" ht="14.4" customHeight="1" x14ac:dyDescent="0.3">
      <c r="A52" s="11"/>
      <c r="B52" s="71"/>
      <c r="C52" s="47"/>
      <c r="D52" s="106" t="s">
        <v>72</v>
      </c>
      <c r="E52" s="107"/>
      <c r="F52" s="47"/>
      <c r="G52" s="47"/>
      <c r="H52" s="47"/>
      <c r="I52" s="12"/>
      <c r="J52" s="12"/>
      <c r="K52" s="12"/>
      <c r="L52" s="12"/>
      <c r="M52" s="12"/>
      <c r="N52" s="71"/>
      <c r="O52" s="71"/>
    </row>
    <row r="53" spans="1:15" x14ac:dyDescent="0.3">
      <c r="A53" s="11"/>
      <c r="B53" s="11"/>
      <c r="C53" s="71"/>
      <c r="D53" s="119" t="s">
        <v>73</v>
      </c>
      <c r="E53" s="120"/>
      <c r="F53" s="46"/>
      <c r="G53" s="80"/>
      <c r="H53" s="71"/>
      <c r="I53" s="12"/>
      <c r="J53" s="12"/>
      <c r="K53" s="12"/>
      <c r="L53" s="12"/>
      <c r="M53" s="12"/>
      <c r="N53" s="71"/>
      <c r="O53" s="71"/>
    </row>
    <row r="54" spans="1:15" x14ac:dyDescent="0.3">
      <c r="A54" s="80"/>
      <c r="B54" s="71"/>
      <c r="C54" s="45"/>
      <c r="D54" s="121" t="s">
        <v>74</v>
      </c>
      <c r="E54" s="122"/>
      <c r="F54" s="45"/>
      <c r="G54" s="45"/>
      <c r="H54" s="45"/>
      <c r="I54" s="13"/>
      <c r="J54" s="13"/>
      <c r="K54" s="82"/>
      <c r="L54" s="82"/>
      <c r="M54" s="82"/>
      <c r="N54" s="71"/>
      <c r="O54" s="71"/>
    </row>
    <row r="55" spans="1:15" x14ac:dyDescent="0.3">
      <c r="A55" s="80"/>
      <c r="B55" s="71"/>
      <c r="C55" s="13"/>
      <c r="D55" s="102" t="s">
        <v>75</v>
      </c>
      <c r="E55" s="103"/>
      <c r="F55" s="13"/>
      <c r="G55" s="13"/>
      <c r="H55" s="13"/>
      <c r="I55" s="13"/>
      <c r="J55" s="13"/>
      <c r="K55" s="82"/>
      <c r="L55" s="82"/>
      <c r="M55" s="82"/>
      <c r="N55" s="71"/>
      <c r="O55" s="71"/>
    </row>
    <row r="56" spans="1:15" x14ac:dyDescent="0.3">
      <c r="A56" s="80"/>
      <c r="B56" s="71"/>
      <c r="C56" s="13"/>
      <c r="D56" s="102" t="s">
        <v>76</v>
      </c>
      <c r="E56" s="103"/>
      <c r="F56" s="13"/>
      <c r="G56" s="13"/>
      <c r="H56" s="13"/>
      <c r="I56" s="13"/>
      <c r="J56" s="13"/>
      <c r="K56" s="82"/>
      <c r="L56" s="82"/>
      <c r="M56" s="82"/>
      <c r="N56" s="71"/>
      <c r="O56" s="71"/>
    </row>
    <row r="57" spans="1:15" ht="15" thickBot="1" x14ac:dyDescent="0.35">
      <c r="A57" s="80"/>
      <c r="B57" s="71"/>
      <c r="C57" s="13"/>
      <c r="D57" s="111" t="s">
        <v>77</v>
      </c>
      <c r="E57" s="112"/>
      <c r="F57" s="13"/>
      <c r="G57" s="13"/>
      <c r="H57" s="13"/>
      <c r="I57" s="13"/>
      <c r="J57" s="13"/>
      <c r="K57" s="82"/>
      <c r="L57" s="82"/>
      <c r="M57" s="82"/>
      <c r="N57" s="71"/>
      <c r="O57" s="71"/>
    </row>
    <row r="58" spans="1:15" x14ac:dyDescent="0.3">
      <c r="A58" s="80"/>
      <c r="B58" s="81"/>
      <c r="C58" s="82"/>
      <c r="D58" s="82"/>
      <c r="E58" s="82"/>
      <c r="F58" s="80"/>
      <c r="G58" s="79"/>
      <c r="H58" s="71"/>
      <c r="I58" s="71"/>
      <c r="J58" s="71"/>
      <c r="K58" s="71"/>
      <c r="L58" s="71"/>
      <c r="M58" s="71"/>
      <c r="N58" s="71"/>
      <c r="O58" s="71"/>
    </row>
    <row r="59" spans="1:15" x14ac:dyDescent="0.3">
      <c r="A59" s="80"/>
      <c r="B59" s="81"/>
      <c r="C59" s="82"/>
      <c r="D59" s="82"/>
      <c r="E59" s="82"/>
      <c r="F59" s="80"/>
      <c r="G59" s="80"/>
      <c r="H59" s="71"/>
      <c r="I59" s="71"/>
      <c r="J59" s="71"/>
      <c r="K59" s="71"/>
      <c r="L59" s="71"/>
      <c r="M59" s="71"/>
      <c r="N59" s="71"/>
      <c r="O59" s="71"/>
    </row>
    <row r="60" spans="1:15" s="48" customFormat="1" x14ac:dyDescent="0.3">
      <c r="A60" s="113" t="s">
        <v>78</v>
      </c>
      <c r="B60" s="113"/>
      <c r="C60" s="113"/>
      <c r="D60" s="113"/>
      <c r="E60" s="113"/>
      <c r="F60" s="113"/>
      <c r="G60" s="113"/>
      <c r="H60" s="113"/>
      <c r="I60" s="113"/>
      <c r="J60" s="113"/>
      <c r="K60" s="113"/>
      <c r="L60" s="113"/>
      <c r="M60" s="113"/>
      <c r="N60" s="113"/>
      <c r="O60" s="113"/>
    </row>
    <row r="61" spans="1:15" ht="21" customHeight="1" x14ac:dyDescent="0.3">
      <c r="A61" s="114" t="s">
        <v>79</v>
      </c>
      <c r="B61" s="114"/>
      <c r="C61" s="114"/>
      <c r="D61" s="114"/>
      <c r="E61" s="114"/>
      <c r="F61" s="114"/>
      <c r="G61" s="114"/>
      <c r="H61" s="71"/>
      <c r="I61" s="71"/>
      <c r="J61" s="71"/>
      <c r="K61" s="71"/>
      <c r="L61" s="71"/>
      <c r="M61" s="71"/>
      <c r="N61" s="71"/>
      <c r="O61" s="71"/>
    </row>
    <row r="62" spans="1:15" ht="16.350000000000001" customHeight="1" x14ac:dyDescent="0.3">
      <c r="A62" s="115" t="s">
        <v>80</v>
      </c>
      <c r="B62" s="116"/>
      <c r="C62" s="116"/>
      <c r="D62" s="116"/>
      <c r="E62" s="116"/>
      <c r="F62" s="116"/>
      <c r="G62" s="116"/>
      <c r="H62" s="71"/>
      <c r="I62" s="71"/>
      <c r="J62" s="71"/>
      <c r="K62" s="71"/>
      <c r="L62" s="71"/>
      <c r="M62" s="71"/>
      <c r="N62" s="71"/>
      <c r="O62" s="71"/>
    </row>
    <row r="63" spans="1:15" ht="15.75" customHeight="1" x14ac:dyDescent="0.3">
      <c r="A63" s="116" t="s">
        <v>81</v>
      </c>
      <c r="B63" s="116"/>
      <c r="C63" s="116"/>
      <c r="D63" s="116"/>
      <c r="E63" s="82"/>
      <c r="F63" s="80"/>
      <c r="G63" s="80"/>
      <c r="H63" s="71"/>
      <c r="I63" s="71"/>
      <c r="J63" s="71"/>
      <c r="K63" s="71"/>
      <c r="L63" s="71"/>
      <c r="M63" s="71"/>
      <c r="N63" s="71"/>
      <c r="O63" s="71"/>
    </row>
    <row r="64" spans="1:15" ht="15.75" customHeight="1" thickBot="1" x14ac:dyDescent="0.35">
      <c r="A64" s="80"/>
      <c r="B64" s="14"/>
      <c r="C64" s="14"/>
      <c r="D64" s="14"/>
      <c r="E64" s="82"/>
      <c r="F64" s="80"/>
      <c r="G64" s="80"/>
      <c r="H64" s="71"/>
      <c r="I64" s="71"/>
      <c r="J64" s="71"/>
      <c r="K64" s="71"/>
      <c r="L64" s="71"/>
      <c r="M64" s="71"/>
      <c r="N64" s="71"/>
      <c r="O64" s="71"/>
    </row>
    <row r="65" spans="1:16" ht="14.4" customHeight="1" x14ac:dyDescent="0.3">
      <c r="A65" s="82"/>
      <c r="B65" s="82"/>
      <c r="C65" s="82"/>
      <c r="D65" s="117" t="s">
        <v>82</v>
      </c>
      <c r="E65" s="118"/>
      <c r="F65" s="84">
        <f>J31+I50</f>
        <v>0</v>
      </c>
      <c r="G65" s="71"/>
      <c r="H65" s="71"/>
      <c r="I65" s="71"/>
      <c r="J65" s="71"/>
      <c r="K65" s="71"/>
      <c r="L65" s="71"/>
      <c r="M65" s="71"/>
      <c r="N65" s="71"/>
      <c r="O65" s="71"/>
      <c r="P65" s="71"/>
    </row>
    <row r="66" spans="1:16" ht="15" customHeight="1" x14ac:dyDescent="0.3">
      <c r="A66" s="82"/>
      <c r="B66" s="82"/>
      <c r="C66" s="82"/>
      <c r="D66" s="50" t="s">
        <v>83</v>
      </c>
      <c r="E66" s="49" t="s">
        <v>84</v>
      </c>
      <c r="F66" s="51" t="e">
        <f>F65*E66</f>
        <v>#VALUE!</v>
      </c>
      <c r="G66" s="71"/>
      <c r="H66" s="71"/>
      <c r="I66" s="71"/>
      <c r="J66" s="71"/>
      <c r="K66" s="71"/>
      <c r="L66" s="71"/>
      <c r="M66" s="71"/>
      <c r="N66" s="71"/>
      <c r="O66" s="71"/>
      <c r="P66" s="71"/>
    </row>
    <row r="67" spans="1:16" ht="15" customHeight="1" thickBot="1" x14ac:dyDescent="0.35">
      <c r="A67" s="82"/>
      <c r="B67" s="82"/>
      <c r="C67" s="82"/>
      <c r="D67" s="108" t="s">
        <v>85</v>
      </c>
      <c r="E67" s="109"/>
      <c r="F67" s="52" t="e">
        <f>F65+F66</f>
        <v>#VALUE!</v>
      </c>
      <c r="G67" s="71"/>
      <c r="H67" s="71"/>
      <c r="I67" s="71"/>
      <c r="J67" s="71"/>
      <c r="K67" s="71"/>
      <c r="L67" s="71"/>
      <c r="M67" s="71"/>
      <c r="N67" s="71"/>
      <c r="O67" s="71"/>
      <c r="P67" s="71"/>
    </row>
    <row r="68" spans="1:16" x14ac:dyDescent="0.3">
      <c r="A68" s="80"/>
      <c r="B68" s="81"/>
      <c r="C68" s="82"/>
      <c r="D68" s="82"/>
      <c r="E68" s="82"/>
      <c r="F68" s="80"/>
      <c r="G68" s="71"/>
      <c r="H68" s="71"/>
      <c r="I68" s="71"/>
      <c r="J68" s="71"/>
      <c r="K68" s="71"/>
      <c r="L68" s="71"/>
      <c r="M68" s="71"/>
      <c r="N68" s="71"/>
      <c r="O68" s="71"/>
      <c r="P68" s="71"/>
    </row>
    <row r="69" spans="1:16" s="13" customFormat="1" ht="17.399999999999999" customHeight="1" x14ac:dyDescent="0.3">
      <c r="A69" s="110" t="s">
        <v>86</v>
      </c>
      <c r="B69" s="110"/>
      <c r="C69" s="110"/>
      <c r="D69" s="110"/>
      <c r="E69" s="110"/>
      <c r="F69" s="110"/>
      <c r="G69" s="110"/>
      <c r="H69" s="110"/>
      <c r="P69" s="53"/>
    </row>
    <row r="70" spans="1:16" s="13" customFormat="1" ht="23.1" customHeight="1" x14ac:dyDescent="0.3">
      <c r="A70" s="110" t="s">
        <v>87</v>
      </c>
      <c r="B70" s="110"/>
      <c r="C70" s="110"/>
      <c r="D70" s="110"/>
      <c r="E70" s="110"/>
      <c r="F70" s="110"/>
      <c r="G70" s="110"/>
      <c r="H70" s="110"/>
      <c r="I70" s="58"/>
      <c r="J70" s="58"/>
      <c r="K70" s="58"/>
      <c r="L70" s="58"/>
      <c r="P70" s="53"/>
    </row>
    <row r="71" spans="1:16" x14ac:dyDescent="0.3">
      <c r="A71" s="59"/>
      <c r="B71" s="81"/>
      <c r="C71" s="82"/>
      <c r="D71" s="82"/>
      <c r="E71" s="82"/>
      <c r="F71" s="80"/>
      <c r="G71" s="80"/>
      <c r="H71" s="71"/>
      <c r="I71" s="71"/>
      <c r="J71" s="71"/>
      <c r="K71" s="71"/>
      <c r="L71" s="71"/>
      <c r="M71" s="71"/>
      <c r="N71" s="71"/>
      <c r="O71" s="71"/>
      <c r="P71" s="71"/>
    </row>
    <row r="72" spans="1:16" x14ac:dyDescent="0.3">
      <c r="A72" s="80"/>
      <c r="B72" s="81"/>
      <c r="C72" s="82"/>
      <c r="D72" s="82"/>
      <c r="E72" s="82"/>
      <c r="F72" s="80"/>
      <c r="G72" s="80"/>
      <c r="H72" s="71"/>
      <c r="I72" s="71"/>
      <c r="J72" s="71"/>
      <c r="K72" s="71"/>
      <c r="L72" s="71"/>
      <c r="M72" s="71"/>
      <c r="N72" s="71"/>
      <c r="O72" s="71"/>
      <c r="P72" s="71"/>
    </row>
    <row r="73" spans="1:16" x14ac:dyDescent="0.3">
      <c r="A73" s="80"/>
      <c r="B73" s="81"/>
      <c r="C73" s="82"/>
      <c r="D73" s="82"/>
      <c r="E73" s="82"/>
      <c r="F73" s="80"/>
      <c r="G73" s="80"/>
      <c r="H73" s="71"/>
      <c r="I73" s="71"/>
      <c r="J73" s="71"/>
      <c r="K73" s="71"/>
      <c r="L73" s="71"/>
      <c r="M73" s="71"/>
      <c r="N73" s="71"/>
      <c r="O73" s="71"/>
      <c r="P73" s="71"/>
    </row>
    <row r="74" spans="1:16" x14ac:dyDescent="0.3">
      <c r="A74" s="80"/>
      <c r="B74" s="81"/>
      <c r="C74" s="82"/>
      <c r="D74" s="82"/>
      <c r="E74" s="82"/>
      <c r="F74" s="80"/>
      <c r="G74" s="80"/>
      <c r="H74" s="71"/>
      <c r="I74" s="71"/>
      <c r="J74" s="71"/>
      <c r="K74" s="71"/>
      <c r="L74" s="71"/>
      <c r="M74" s="71"/>
      <c r="N74" s="71"/>
      <c r="O74" s="71"/>
      <c r="P74" s="71"/>
    </row>
    <row r="81" spans="2:2" x14ac:dyDescent="0.3">
      <c r="B81"/>
    </row>
  </sheetData>
  <mergeCells count="89">
    <mergeCell ref="G23:H23"/>
    <mergeCell ref="Q1:T1"/>
    <mergeCell ref="A3:D3"/>
    <mergeCell ref="A5:P5"/>
    <mergeCell ref="A6:G6"/>
    <mergeCell ref="G7:J7"/>
    <mergeCell ref="K7:P7"/>
    <mergeCell ref="Q7:S7"/>
    <mergeCell ref="T7:T37"/>
    <mergeCell ref="C8:D8"/>
    <mergeCell ref="G8:H8"/>
    <mergeCell ref="C9:D9"/>
    <mergeCell ref="G9:H9"/>
    <mergeCell ref="A10:J10"/>
    <mergeCell ref="K10:P10"/>
    <mergeCell ref="G20:H20"/>
    <mergeCell ref="C21:D21"/>
    <mergeCell ref="G21:H21"/>
    <mergeCell ref="G15:H15"/>
    <mergeCell ref="C16:D16"/>
    <mergeCell ref="G16:H16"/>
    <mergeCell ref="C17:D17"/>
    <mergeCell ref="G17:H17"/>
    <mergeCell ref="C19:D19"/>
    <mergeCell ref="G19:H19"/>
    <mergeCell ref="C18:D18"/>
    <mergeCell ref="G18:H18"/>
    <mergeCell ref="C15:D15"/>
    <mergeCell ref="G11:H11"/>
    <mergeCell ref="C22:D22"/>
    <mergeCell ref="G22:H22"/>
    <mergeCell ref="K31:P37"/>
    <mergeCell ref="A33:D33"/>
    <mergeCell ref="A34:D34"/>
    <mergeCell ref="C26:D26"/>
    <mergeCell ref="G26:H26"/>
    <mergeCell ref="C27:D27"/>
    <mergeCell ref="G27:H27"/>
    <mergeCell ref="C28:D28"/>
    <mergeCell ref="G28:H28"/>
    <mergeCell ref="C29:D29"/>
    <mergeCell ref="G29:H29"/>
    <mergeCell ref="C30:D30"/>
    <mergeCell ref="C20:D20"/>
    <mergeCell ref="A46:A47"/>
    <mergeCell ref="B46:B47"/>
    <mergeCell ref="C46:C47"/>
    <mergeCell ref="A48:C49"/>
    <mergeCell ref="C11:D11"/>
    <mergeCell ref="C23:D23"/>
    <mergeCell ref="D67:E67"/>
    <mergeCell ref="A69:H69"/>
    <mergeCell ref="A70:H70"/>
    <mergeCell ref="D57:E57"/>
    <mergeCell ref="A60:O60"/>
    <mergeCell ref="A61:G61"/>
    <mergeCell ref="A62:G62"/>
    <mergeCell ref="A63:D63"/>
    <mergeCell ref="D65:E65"/>
    <mergeCell ref="D56:E56"/>
    <mergeCell ref="F48:H48"/>
    <mergeCell ref="F49:H49"/>
    <mergeCell ref="F50:H50"/>
    <mergeCell ref="D52:E52"/>
    <mergeCell ref="D53:E53"/>
    <mergeCell ref="D54:E54"/>
    <mergeCell ref="D55:E55"/>
    <mergeCell ref="C12:D12"/>
    <mergeCell ref="G12:H12"/>
    <mergeCell ref="C13:D13"/>
    <mergeCell ref="G13:H13"/>
    <mergeCell ref="C14:D14"/>
    <mergeCell ref="G14:H14"/>
    <mergeCell ref="C24:D24"/>
    <mergeCell ref="G24:H24"/>
    <mergeCell ref="C25:D25"/>
    <mergeCell ref="G25:H25"/>
    <mergeCell ref="D46:D47"/>
    <mergeCell ref="E46:E47"/>
    <mergeCell ref="F46:F47"/>
    <mergeCell ref="G46:G47"/>
    <mergeCell ref="H46:H47"/>
    <mergeCell ref="G30:H30"/>
    <mergeCell ref="F31:I31"/>
    <mergeCell ref="A39:P39"/>
    <mergeCell ref="A40:F40"/>
    <mergeCell ref="A42:G42"/>
    <mergeCell ref="F43:H43"/>
    <mergeCell ref="I46:I47"/>
  </mergeCells>
  <conditionalFormatting sqref="C45">
    <cfRule type="duplicateValues" dxfId="1" priority="1"/>
  </conditionalFormatting>
  <conditionalFormatting sqref="F8">
    <cfRule type="cellIs" dxfId="0" priority="2" operator="equal">
      <formula>"Pasirinkti"</formula>
    </cfRule>
  </conditionalFormatting>
  <pageMargins left="0.70866141732283472" right="0.70866141732283472" top="0.74803149606299213" bottom="0.74803149606299213" header="0.31496062992125984" footer="0.31496062992125984"/>
  <pageSetup paperSize="9" scale="45" orientation="landscape" r:id="rId1"/>
  <colBreaks count="2" manualBreakCount="2">
    <brk id="10" max="70" man="1"/>
    <brk id="16" max="70" man="1"/>
  </colBreaks>
  <drawing r:id="rId2"/>
  <extLst>
    <ext xmlns:x14="http://schemas.microsoft.com/office/spreadsheetml/2009/9/main" uri="{CCE6A557-97BC-4b89-ADB6-D9C93CAAB3DF}">
      <x14:dataValidations xmlns:xm="http://schemas.microsoft.com/office/excel/2006/main" disablePrompts="1" count="1">
        <x14:dataValidation type="list" showInputMessage="1" showErrorMessage="1" xr:uid="{9533E577-1B1F-40B1-9D10-13A7E4825952}">
          <x14:formula1>
            <xm:f>Sheet1!$A$1:$A$5</xm:f>
          </x14:formula1>
          <xm:sqref>F8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E22" sqref="E22"/>
    </sheetView>
  </sheetViews>
  <sheetFormatPr defaultRowHeight="14.4" x14ac:dyDescent="0.3"/>
  <cols>
    <col min="1" max="1" width="16.44140625" style="1" bestFit="1" customWidth="1"/>
  </cols>
  <sheetData>
    <row r="1" spans="1:6" x14ac:dyDescent="0.3">
      <c r="A1" s="1" t="s">
        <v>122</v>
      </c>
    </row>
    <row r="2" spans="1:6" x14ac:dyDescent="0.3">
      <c r="A2" s="1" t="s">
        <v>123</v>
      </c>
    </row>
    <row r="3" spans="1:6" x14ac:dyDescent="0.3">
      <c r="A3" s="1" t="s">
        <v>13</v>
      </c>
    </row>
    <row r="4" spans="1:6" x14ac:dyDescent="0.3">
      <c r="A4" s="1" t="s">
        <v>124</v>
      </c>
    </row>
    <row r="5" spans="1:6" x14ac:dyDescent="0.3">
      <c r="A5" s="1" t="s">
        <v>125</v>
      </c>
    </row>
    <row r="7" spans="1:6" x14ac:dyDescent="0.3">
      <c r="A7" s="1" t="s">
        <v>122</v>
      </c>
    </row>
    <row r="8" spans="1:6" x14ac:dyDescent="0.3">
      <c r="A8" s="1" t="s">
        <v>126</v>
      </c>
    </row>
    <row r="9" spans="1:6" x14ac:dyDescent="0.3">
      <c r="A9" s="1" t="s">
        <v>127</v>
      </c>
    </row>
    <row r="11" spans="1:6" x14ac:dyDescent="0.3">
      <c r="A11" s="1" t="s">
        <v>122</v>
      </c>
    </row>
    <row r="12" spans="1:6" x14ac:dyDescent="0.3">
      <c r="A12" s="1" t="s">
        <v>128</v>
      </c>
      <c r="F12" s="2"/>
    </row>
    <row r="13" spans="1:6" x14ac:dyDescent="0.3">
      <c r="A13" s="1" t="s">
        <v>129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3B5CDC-613C-4D71-90C8-9B7F1288D69C}">
  <ds:schemaRefs>
    <ds:schemaRef ds:uri="http://schemas.microsoft.com/sharepoint/v3/contenttype/forms"/>
  </ds:schemaRefs>
</ds:datastoreItem>
</file>

<file path=customXml/itemProps2.xml><?xml version="1.0" encoding="utf-8"?>
<ds:datastoreItem xmlns:ds="http://schemas.openxmlformats.org/officeDocument/2006/customXml" ds:itemID="{B93E6C91-1511-45D9-9F0B-DD05A208403A}"/>
</file>

<file path=customXml/itemProps3.xml><?xml version="1.0" encoding="utf-8"?>
<ds:datastoreItem xmlns:ds="http://schemas.openxmlformats.org/officeDocument/2006/customXml" ds:itemID="{DD7AA4BD-2B4C-42EF-BA66-FF40EE9ABA3D}">
  <ds:schemaRefs>
    <ds:schemaRef ds:uri="http://schemas.openxmlformats.org/package/2006/metadata/core-properties"/>
    <ds:schemaRef ds:uri="http://schemas.microsoft.com/office/infopath/2007/PartnerControls"/>
    <ds:schemaRef ds:uri="http://purl.org/dc/terms/"/>
    <ds:schemaRef ds:uri="b4816f3f-a843-47aa-9d17-c70697274895"/>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1 POD</vt:lpstr>
      <vt:lpstr>2 POD</vt:lpstr>
      <vt:lpstr>3 POD</vt:lpstr>
      <vt:lpstr>Sheet1</vt:lpstr>
      <vt:lpstr>'1 POD'!Print_Area</vt:lpstr>
      <vt:lpstr>'2 POD'!Print_Area</vt:lpstr>
      <vt:lpstr>'3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Žumbakienė</dc:creator>
  <cp:keywords/>
  <dc:description/>
  <cp:lastModifiedBy>Laura Žumbakienė</cp:lastModifiedBy>
  <cp:revision/>
  <dcterms:created xsi:type="dcterms:W3CDTF">2023-08-16T05:10:24Z</dcterms:created>
  <dcterms:modified xsi:type="dcterms:W3CDTF">2026-07-09T12:24:34Z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